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200" windowWidth="15480" windowHeight="7190" activeTab="2"/>
  </bookViews>
  <sheets>
    <sheet name="Лист1" sheetId="1" r:id="rId1"/>
    <sheet name="Лист2" sheetId="2" r:id="rId2"/>
    <sheet name="Лист3" sheetId="3" r:id="rId3"/>
    <sheet name="Лист4" sheetId="6" r:id="rId4"/>
    <sheet name="Лист5" sheetId="5" r:id="rId5"/>
  </sheets>
  <definedNames>
    <definedName name="_xlnm._FilterDatabase" localSheetId="2" hidden="1">Лист3!$A$6:$M$71</definedName>
    <definedName name="_xlnm.Print_Titles" localSheetId="1">Лист2!$3:$6</definedName>
    <definedName name="_xlnm.Print_Titles" localSheetId="2">Лист3!$3:$5</definedName>
    <definedName name="_xlnm.Print_Titles" localSheetId="4">Лист5!$8:$9</definedName>
    <definedName name="_xlnm.Print_Area" localSheetId="1">Лист2!$A$1:$L$43</definedName>
    <definedName name="_xlnm.Print_Area" localSheetId="2">Лист3!$A$1:$J$295</definedName>
    <definedName name="_xlnm.Print_Area" localSheetId="4">Лист5!$A$1:$N$47</definedName>
  </definedNames>
  <calcPr calcId="125725"/>
</workbook>
</file>

<file path=xl/calcChain.xml><?xml version="1.0" encoding="utf-8"?>
<calcChain xmlns="http://schemas.openxmlformats.org/spreadsheetml/2006/main">
  <c r="I40" i="5"/>
  <c r="J40"/>
  <c r="K40"/>
  <c r="I41"/>
  <c r="L41" s="1"/>
  <c r="J41"/>
  <c r="K41"/>
  <c r="I42"/>
  <c r="J42"/>
  <c r="K42"/>
  <c r="I43"/>
  <c r="J43"/>
  <c r="K43"/>
  <c r="I44"/>
  <c r="J44"/>
  <c r="K44"/>
  <c r="I45"/>
  <c r="J45"/>
  <c r="K45"/>
  <c r="I46"/>
  <c r="L46" s="1"/>
  <c r="J46"/>
  <c r="K46"/>
  <c r="N43" l="1"/>
  <c r="N45"/>
  <c r="M46"/>
  <c r="L40"/>
  <c r="N40"/>
  <c r="N44"/>
  <c r="L42"/>
  <c r="N42"/>
  <c r="N46"/>
  <c r="M43"/>
  <c r="L45"/>
  <c r="L43"/>
  <c r="N41"/>
  <c r="M45"/>
  <c r="M42"/>
  <c r="M41"/>
  <c r="M44"/>
  <c r="M40"/>
  <c r="L44"/>
  <c r="A24" i="3" l="1"/>
  <c r="A32" s="1"/>
  <c r="K12" i="5" l="1"/>
  <c r="J12"/>
  <c r="I12"/>
  <c r="N12" s="1"/>
  <c r="M12" l="1"/>
  <c r="L12"/>
  <c r="K39" l="1"/>
  <c r="J39"/>
  <c r="I39"/>
  <c r="K38"/>
  <c r="J38"/>
  <c r="I38"/>
  <c r="N38" s="1"/>
  <c r="K37"/>
  <c r="J37"/>
  <c r="I37"/>
  <c r="K36"/>
  <c r="J36"/>
  <c r="I36"/>
  <c r="K35"/>
  <c r="J35"/>
  <c r="I35"/>
  <c r="N35" s="1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5"/>
  <c r="J25"/>
  <c r="I25"/>
  <c r="K24"/>
  <c r="J24"/>
  <c r="I24"/>
  <c r="K23"/>
  <c r="J23"/>
  <c r="I23"/>
  <c r="K22"/>
  <c r="J22"/>
  <c r="I22"/>
  <c r="K21"/>
  <c r="J21"/>
  <c r="I21"/>
  <c r="K20"/>
  <c r="J20"/>
  <c r="I20"/>
  <c r="K19"/>
  <c r="J19"/>
  <c r="I19"/>
  <c r="K17"/>
  <c r="J17"/>
  <c r="I17"/>
  <c r="K16"/>
  <c r="J16"/>
  <c r="I16"/>
  <c r="K15"/>
  <c r="J15"/>
  <c r="I15"/>
  <c r="K14"/>
  <c r="J14"/>
  <c r="I14"/>
  <c r="K13"/>
  <c r="J13"/>
  <c r="I13"/>
  <c r="N33" l="1"/>
  <c r="N36"/>
  <c r="N39"/>
  <c r="N37"/>
  <c r="N27"/>
  <c r="L27"/>
  <c r="M27"/>
  <c r="L35"/>
  <c r="M35"/>
  <c r="M30"/>
  <c r="N30"/>
  <c r="L30"/>
  <c r="M38"/>
  <c r="L38"/>
  <c r="L33"/>
  <c r="M33"/>
  <c r="N28"/>
  <c r="L28"/>
  <c r="M28"/>
  <c r="L36"/>
  <c r="M36"/>
  <c r="M31"/>
  <c r="N31"/>
  <c r="L31"/>
  <c r="M39"/>
  <c r="L39"/>
  <c r="M29"/>
  <c r="N29"/>
  <c r="L29"/>
  <c r="M37"/>
  <c r="L37"/>
  <c r="M32"/>
  <c r="N32"/>
  <c r="L32"/>
  <c r="M22"/>
  <c r="N22"/>
  <c r="L22"/>
  <c r="L25"/>
  <c r="M25"/>
  <c r="N25"/>
  <c r="M20"/>
  <c r="N20"/>
  <c r="L20"/>
  <c r="M23"/>
  <c r="N23"/>
  <c r="L23"/>
  <c r="M21"/>
  <c r="N21"/>
  <c r="L21"/>
  <c r="L24"/>
  <c r="M24"/>
  <c r="N24"/>
  <c r="N19"/>
  <c r="L19"/>
  <c r="M19"/>
  <c r="N15"/>
  <c r="M15"/>
  <c r="L15"/>
  <c r="M13"/>
  <c r="L13"/>
  <c r="N13"/>
  <c r="N16"/>
  <c r="M16"/>
  <c r="L16"/>
  <c r="N14"/>
  <c r="M14"/>
  <c r="L14"/>
  <c r="L17"/>
  <c r="N17"/>
  <c r="M17"/>
</calcChain>
</file>

<file path=xl/sharedStrings.xml><?xml version="1.0" encoding="utf-8"?>
<sst xmlns="http://schemas.openxmlformats.org/spreadsheetml/2006/main" count="637" uniqueCount="309">
  <si>
    <t>Приложение №1</t>
  </si>
  <si>
    <t>к договору подряда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</si>
  <si>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</si>
  <si>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</si>
  <si>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Адрес (административный район, город)</t>
  </si>
  <si>
    <t>Адрес ПО филиала</t>
  </si>
  <si>
    <t>Пункты перебазировки</t>
  </si>
  <si>
    <t>Начальный</t>
  </si>
  <si>
    <t>Конечный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</si>
  <si>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</si>
  <si>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</si>
  <si>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</si>
  <si>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</si>
  <si>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</si>
  <si>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</si>
  <si>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</si>
  <si>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Наименование усложняющего фактора</t>
  </si>
  <si>
    <t>Примечание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</si>
  <si>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</si>
  <si>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</si>
  <si>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</si>
  <si>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</si>
  <si>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>Для выполнения работ, указанных в настоящем техническом задании необходимы следующие ресурсы:</t>
  </si>
  <si>
    <t>Примечание:</t>
  </si>
  <si>
    <t>изложены в типовом договоре, являющемся неотъемлемой частью конкурсной документации.</t>
  </si>
  <si>
    <t>охраны труда, экологии и пожарной безопасности;</t>
  </si>
  <si>
    <t xml:space="preserve">гарантий на выполненные работы </t>
  </si>
  <si>
    <t>Все иные необходимые требования к подрядной организации, в части:</t>
  </si>
  <si>
    <t>&gt; квалификации персонала;</t>
  </si>
  <si>
    <t>&gt; 	выполнения и соблюдения технологии работ; _x000D_</t>
  </si>
  <si>
    <t>&gt; 	правил контроля и приёмки работ; _x000D_</t>
  </si>
  <si>
    <t>&gt; Приспособления, инструменты и инвентарь (приборы, приспособления, инструменты и инвентарь, применяемый при производстве работ).</t>
  </si>
  <si>
    <t>Приложение 1.1</t>
  </si>
  <si>
    <t>Расчёт коэффициента на проезд (Кд):</t>
  </si>
  <si>
    <t>к техническому заданию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</si>
  <si>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</si>
  <si>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</si>
  <si>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</si>
  <si>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</si>
  <si>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</si>
  <si>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</si>
  <si>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&gt; охраны труда, экологии и пожарной безопасности;</t>
  </si>
  <si>
    <t>&gt; гарантий на выполненные работы;</t>
  </si>
  <si>
    <t>Назначение ЛЭП (связь центров питания)</t>
  </si>
  <si>
    <t>Цепи</t>
  </si>
  <si>
    <t>Диспетчерское наименование</t>
  </si>
  <si>
    <t xml:space="preserve">База ПО </t>
  </si>
  <si>
    <t>Протяженность, км</t>
  </si>
  <si>
    <t xml:space="preserve">Расстояние, км </t>
  </si>
  <si>
    <t>от базы ПО/РЭС до объекта ремонта по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</si>
  <si>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</si>
  <si>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</si>
  <si>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</si>
  <si>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1. Очистка поверхности металлической опоры от ржавчины                                            2. Нанесение преобразователя ржавчины на поверхность опоры           3. Окраска металлической опоры ВЛ.</t>
  </si>
  <si>
    <t>т.</t>
  </si>
  <si>
    <t>Кол-во</t>
  </si>
  <si>
    <t>Тип опоры</t>
  </si>
  <si>
    <t>г. Владимир</t>
  </si>
  <si>
    <t>Заместитель главного инженера по эксплуатации филиала "Владимирэнерго"</t>
  </si>
  <si>
    <t>/ А.Ю.Тютин/</t>
  </si>
  <si>
    <t>/ А.В.Красавин /</t>
  </si>
  <si>
    <t>Александровский район</t>
  </si>
  <si>
    <t>Вертикальные конструкции окрашиваются белым(RAL 9010), траверсы повсей длине синим (RAL 5002)/</t>
  </si>
  <si>
    <t>Гарантийный срок на выполненные работы - не менее 5 лет.
Начало гарантийного срока - день подписания акта выполненных работ.
При производстве работ взаимоотношения между Заказчиком и Подрядчиком регламентируются законодательством Российской Федерации, Правилами технической эксплуатации электрических станций и сетей Российской Федерации (утверждены Минэнерго России  от 19.06.2003 № 229), Правилами организации технического обслуживания и ремонта оборудования, зданий и сооружений электростанций и сетей (СО 34.04.181-2003), Методическими рекомендациями по выполнению норм «Правил охраны труда при работе на высоте», снижению травматизма от падения с высоты при работах в электроустановках (в соответствии с изменениями, внесенными приказом Минтруда России  от 17.07.2015 № 383н в «Правила по охране труда при работе на высоте», утвержденные приказом Минтруда России от 28.03.2014 № 155н).</t>
  </si>
  <si>
    <r>
      <rPr>
        <u/>
        <sz val="12"/>
        <color theme="1"/>
        <rFont val="Times New Roman"/>
        <family val="1"/>
        <charset val="204"/>
      </rPr>
      <t>Требования к Подрядчику при проведении работ:</t>
    </r>
    <r>
      <rPr>
        <sz val="12"/>
        <color theme="1"/>
        <rFont val="Times New Roman"/>
        <family val="1"/>
        <charset val="204"/>
      </rPr>
      <t xml:space="preserve">
1. Подрядчик отвечает за строгое соблюдение правил охраны труда при производстве работ на территории  и объектах Заказчика.
2. Персонал, выполняющий работы по покраске опор ВЛ, должен иметь отметку о проверке знаний Правил по охране труда при эксплуатации электроустановок в пределах требований, предъявляемых к соответствующей должности или профессии, и иметь соответствующую группу по электробезопасности. Работники, обладающие правом проведения специальных работ (работе на высоте), должны иметь об этом запись в удостоверении.
3. Подрядчик несет ответственность за все действия своего персонала, в том числе и за соблюдение персоналом законодательства Российской Федерации.
4. Основные нормативно-технические документы (НТД), определяющие требования к безопасности выполнения работ:
– типовые технологические карты по техническому обслуживанию и капитальному ремонту ВЛ 35-750 кВ;
– ПУЭ, 7 издание;
– ПТЭ (утверждены приказом Минэнерго России от 19.06.2003 № 229). </t>
    </r>
  </si>
  <si>
    <t>5. Работы по покраске опоры должны выполняться в соответствии с проектом производства работ (ППР) или технологической картой (ТК). ППР и ТК должны быть согласованы с заказчиком или собственником электроустановки.
6. Запрещается прикасаться к  опоре при обнаружении на ней поврежденных изоляторов или других признаков, свидетельствующих о протекании тока замыкания на землю (испарение влаги из почвы, наличие электрических дуг на стойке или вблизи нее).
7. Рабочие при производстве работ должны быть обеспечены спецодеждой и другими средствами индивидуальной защиты.
8. В процессе выполнения ремонтных работ не должен наноситься ущерб окружающей среде. Строительный мусор удаляется с помощью желобов или контейнеров непосредственно в автотранспорт. Не допускается захоронение ненужных строительных материалов в грунт вблизи рабочего места. Все они должны вывозиться в отведенные места для утилизации.</t>
  </si>
  <si>
    <r>
      <rPr>
        <u/>
        <sz val="12"/>
        <color theme="1"/>
        <rFont val="Times New Roman"/>
        <family val="1"/>
        <charset val="204"/>
      </rPr>
      <t>Порядок выполнения и сдачи-приемки работ</t>
    </r>
    <r>
      <rPr>
        <sz val="12"/>
        <color theme="1"/>
        <rFont val="Times New Roman"/>
        <family val="1"/>
        <charset val="204"/>
      </rPr>
      <t xml:space="preserve">.
1. Выполнение работ должно осуществляться в соответствии с требованиями и условиями, установленными Техническим заданием.
2. В соответствии с требованиями ПАО «МРСК Центра и Приволжья» Подрядчик в процессе выполнения работ должен обеспечить обязательную фотофиксацию процесса покраски опоры, а именно: 
– один снимок опоры с различимыми обозначениями (№ опоры, наименование ВЛ);
– один (несколько) снимок состояния опоры до начала покраски;
– снимки опоры после покраски с разных ракурсов, в том числе сверху, снизу и сбоку элементов опоры.
3. Окончание работ оформляется актом сдачи-приемки выполненных  работ. 
4. Подрядчик обязан сдать Заказчику работу качественно и в срок, с соблюдением проектных решений, требований СНиП, стандартов, технических условий и других нормативных документов Российской Федерации, что подтверждается путем подписания  сторонами акта сдачи – приемки выполненных работ.
5. Если в процессе выполнения работ и в гарантийный срок  будут обнаружены некачественно выполненные работы, то Подрядчик своими силами, без увеличения стоимости и сроков выполнения работ, указанных в договоре, в срок, установленный представителем Заказчика, обязан переделать эти работы для обеспечения надлежащего качества.
</t>
    </r>
  </si>
  <si>
    <t>&gt; Состав бригады (не менее 4-х человек);</t>
  </si>
  <si>
    <t>&gt; Машины и механизмы (бригадный автомобиль - 1 шт);</t>
  </si>
  <si>
    <t>Расчет стоимости  должен быть выполнен в  базе ВУЕР-2000/2011 . Смета должна быть составлена на основании сметы Заказчика, входящих в состав конкурсной документации,  и стоимость работ не должна превышать плановой (предельной) цены закупки. Индекс-дефлятор (Кипц), указанный в смете Заказчика, в смету не включается. Данный индекс предназначен исключительно для расчета Заказчиком плановой предельной цены закупки с учетом прогнозных показателей. Для приведения базовой стоимости работ, учтенной в сборниках ВУЕР в текущую стоимость, необходимо применять индексы на 2020 год, не превышающие индексы, утвержденные Первым заместителем генерального директора -главного инженера ПАО «МРСК Центра» Пилюгина А.В.
Снижение общей стоимости работ возможно за счет снижения вышеперечисленных индексов, Ку, СП и НР, командировочных расходов. Командировочные расходы и затраты на проживание рассчитываются, исходя из трудозатрат, полученных из локальных смет, с оплатой суточных не более 300 руб. в сутки и оплатой проживания не более 550 руб. в сутки (при возможности подтверждения счетом-фактурой на стадии подписания акта выполненных работ), а в отсутствии возможности документально подтвердить эти расходы, 12 рублей в сутки, согласно Постановлению Правительства РФ №729 от 02.10.02г. Применение понижающего "договорного коэффициента" недопустимо из-за сложности расчетов затрат в текущих ценах.</t>
  </si>
  <si>
    <r>
      <t xml:space="preserve"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 </t>
    </r>
    <r>
      <rPr>
        <sz val="12"/>
        <color rgb="FFFF0000"/>
        <rFont val="Times New Roman"/>
        <family val="1"/>
        <charset val="204"/>
      </rPr>
      <t xml:space="preserve">Покраску осуществить в соответствии с требованиями к фирменному стилю, указанному в приложении 2 приказа МРСК "Центра" от 07.11.2018 №515-ЦА </t>
    </r>
  </si>
  <si>
    <t>№_____________ от _______</t>
  </si>
  <si>
    <t>Россети Центр и Приволжье Владимирэнерго</t>
  </si>
  <si>
    <t>Заместитель начальника центра управления производственными активами, технического перевооружения и реконструкции филиала "Владимирэнерго"</t>
  </si>
  <si>
    <t>на покраску опор ВЛ 35-110 кВ для нужд Владимирэнерго</t>
  </si>
  <si>
    <t>Участок</t>
  </si>
  <si>
    <t>Александровский</t>
  </si>
  <si>
    <t xml:space="preserve"> </t>
  </si>
  <si>
    <t>май</t>
  </si>
  <si>
    <t xml:space="preserve">Начальник службы линий электропередач </t>
  </si>
  <si>
    <t>/ И.В. Рыжов/</t>
  </si>
  <si>
    <t>ЗАКАЗЧИК</t>
  </si>
  <si>
    <t>И.о. заместителя генерального директора-</t>
  </si>
  <si>
    <t>директора филиала "Владимирэнерго"</t>
  </si>
  <si>
    <t>ПАО "МРСК Центра и Приволжья"</t>
  </si>
  <si>
    <t>__________________/И.В. Янин/</t>
  </si>
  <si>
    <t>____________________Пирогов П.С.</t>
  </si>
  <si>
    <t>М.П.</t>
  </si>
  <si>
    <t>ПОДРЯДЧИК</t>
  </si>
  <si>
    <t>ВЛ 110 кВ Макарово-Кольчугино.         инв.№130000001975 оп.№33;38;39;40;41; 51;52.</t>
  </si>
  <si>
    <t>ВЛ 110 кВ           Цветмет-Бавлены инв. № 130000001949 оп. №5;7.</t>
  </si>
  <si>
    <t>ВЛ 35 кВ Макарово- Ильинская инв.       № 130000001970 оп.1;3;11</t>
  </si>
  <si>
    <t>2021 г.</t>
  </si>
  <si>
    <t>___________________2021 г.</t>
  </si>
  <si>
    <t>_____________________2021 г.</t>
  </si>
  <si>
    <t xml:space="preserve">От ПС "Александров" до ПС "Бельково" </t>
  </si>
  <si>
    <t>Киржачский район</t>
  </si>
  <si>
    <t>601655 Владимирская обл.,   г. Александров,       ул. Мосэнерго, д.1</t>
  </si>
  <si>
    <t xml:space="preserve">База Александровского РЭС </t>
  </si>
  <si>
    <t>Условная середина         (оп. № 32)</t>
  </si>
  <si>
    <t>ВЛ 110 кВ Александров - Бельково                  инв. №130000001945 оп. № 14, 15, 63, 64</t>
  </si>
  <si>
    <t>От ПС "Бельково" до ПС "Киржач"</t>
  </si>
  <si>
    <t>Условная середина         (оп. № 45-46)</t>
  </si>
  <si>
    <t>От ПС "Санино" до ПС "Хмелево"</t>
  </si>
  <si>
    <t>Условная середина         (оп. № 30-31)</t>
  </si>
  <si>
    <t>От ПС "Хмелево" до ПС "Кольчугино"</t>
  </si>
  <si>
    <t>Киржачский район, Кольчугинский район</t>
  </si>
  <si>
    <t>ВЛ 110 кВ Хмелево - Кольчугино              инв. № 130000001977 оп. № 119, 120</t>
  </si>
  <si>
    <t>Условная середина         (оп. № 65)</t>
  </si>
  <si>
    <t xml:space="preserve">От ПС "Александров" до ПС "Карабаново" </t>
  </si>
  <si>
    <t>Условная середина         (оп. № 23-24)</t>
  </si>
  <si>
    <t>ВЛ 110 кВ Александров - Балакирево 1, 2     Инв. № 130000001942 оп. № 9</t>
  </si>
  <si>
    <t>От  ПС "Александров" до ПС "Балакирево"</t>
  </si>
  <si>
    <t>Условная середина         (оп. № 66)</t>
  </si>
  <si>
    <t>ВЛ 110 кВ Александров - Бельково инв. № 130000001945   оп. № 14, 15, 63, 64</t>
  </si>
  <si>
    <t>У110-1+5 2 шт. оп. № 14, 15; У6М-2 1 шт.   оп. № 63;      У4М 1 шт. оп.  № 64</t>
  </si>
  <si>
    <t>ВЛ 110 кВ Санино - Хмелево                    инв. № 130000001978                    оп. № 13, 14, 59, 60</t>
  </si>
  <si>
    <t>ВЛ 110 кВ Санино - Хмелево                    инв. № 130000001978 оп. № 13, 14, 59, 60</t>
  </si>
  <si>
    <t>ВЛ 110 кВ Хмелево - Кольчугино инв. № 130000001977 оп. № 119, 120</t>
  </si>
  <si>
    <t>ВЛ 110 кВ Александров - Балакирево 1, 2 инв. № 130000001942 оп. № 9</t>
  </si>
  <si>
    <t>УТЛБ-2/4 1 шт. оп. № 9</t>
  </si>
  <si>
    <t>2 оп. по 5,04 т,  1 оп. 3,25т,            1 оп. 7,7т</t>
  </si>
  <si>
    <t>2 оп. по 6,72 т,  1 оп. 7,36 т,            1 оп. 7,62 т</t>
  </si>
  <si>
    <t>2 оп. по 4,44 т</t>
  </si>
  <si>
    <t>1 оп. 7,62т</t>
  </si>
  <si>
    <t>ВЛ 110 кВ Александров - Карабаново               инв. № 130000001953 оп. №2, 5, 6</t>
  </si>
  <si>
    <t>УШКБ-4 2 шт. оп. № 2,5;     ПКБ3/5 1 шт. оп. № 6</t>
  </si>
  <si>
    <t>ВЛ 110 кВ Александров - Карабаново инв. № 130000001953 оп. № 2,5, 6</t>
  </si>
  <si>
    <t>Итого  туда-обратно</t>
  </si>
  <si>
    <t>Поправка: (сб.1 т.1 п.5) Ку=1,20
Наименование: Территория городов, поселков</t>
  </si>
  <si>
    <r>
      <t>ВЛ 110 кВ Бельково - Киржач инв. № 130000001946                    оп. № 1, 2, 3, 4,</t>
    </r>
    <r>
      <rPr>
        <sz val="12"/>
        <color rgb="FFFF0000"/>
        <rFont val="Times New Roman"/>
        <family val="1"/>
        <charset val="204"/>
      </rPr>
      <t xml:space="preserve"> 88, 89</t>
    </r>
  </si>
  <si>
    <r>
      <t xml:space="preserve">У6М-2 1 шт. оп. № 1;              У110-2+9 2 шт. оп. № 2, 4;   У110-2+14 1 шт. оп. № 3              </t>
    </r>
    <r>
      <rPr>
        <sz val="12"/>
        <color rgb="FFFF0000"/>
        <rFont val="Times New Roman"/>
        <family val="1"/>
        <charset val="204"/>
      </rPr>
      <t>У5М 2 шт. оп.№88,89</t>
    </r>
  </si>
  <si>
    <r>
      <t xml:space="preserve">1 оп. 7,36т,           2 оп. по 11,39,  1 оп. 14,64            </t>
    </r>
    <r>
      <rPr>
        <sz val="12"/>
        <color rgb="FFFF0000"/>
        <rFont val="Times New Roman"/>
        <family val="1"/>
        <charset val="204"/>
      </rPr>
      <t>2 оп. по 6,11 т.</t>
    </r>
  </si>
  <si>
    <t>У110-1 2 шт. оп. № 13, 14;        У110-3 1 шт. оп. № 59;              У110-2 1 шт. оп. № 60                        У5М-2 шт. оп.№88, 89</t>
  </si>
  <si>
    <t>2 оп. по 3,74 т.,            1оп. 1,65 т.</t>
  </si>
  <si>
    <r>
      <t xml:space="preserve">ВЛ 110 кВ           Бельково - Киржач инв. № 130000001946 оп. № 1, 2, 3, 4, </t>
    </r>
    <r>
      <rPr>
        <sz val="12"/>
        <color rgb="FFFF0000"/>
        <rFont val="Times New Roman"/>
        <family val="1"/>
        <charset val="204"/>
      </rPr>
      <t>88 ,89</t>
    </r>
  </si>
  <si>
    <t>ВЛ 110 кВ Базовая-Петушки  инв. № 130000004543 оп.№1</t>
  </si>
  <si>
    <t>У110-2 (1 шт, №1)</t>
  </si>
  <si>
    <t xml:space="preserve">1оп*7.704т   </t>
  </si>
  <si>
    <t>ВЛ 110 кВ Владимирская- Базовая  инв. №  130000004544 оп.№226/102</t>
  </si>
  <si>
    <t>У110-2 (1 шт, №226/102)</t>
  </si>
  <si>
    <t>ВЛ-35 кВ Базовая-Караваево инв. №130000004554 оп.№ 1</t>
  </si>
  <si>
    <t>У35-2  (1шт, №1)</t>
  </si>
  <si>
    <t xml:space="preserve">1оп*6.769т   </t>
  </si>
  <si>
    <t>июнь</t>
  </si>
  <si>
    <t>ВЛ110 кВ Берково-Южная-1.2    инв  №130000004562 оп.№29,30,31,32,33,41, отп.Новки оп.№ 1</t>
  </si>
  <si>
    <t>УС110-8+5 (1шт.№ 29)</t>
  </si>
  <si>
    <t>1 оп*14.093т</t>
  </si>
  <si>
    <t>У2             (2шт.№ 30.33)</t>
  </si>
  <si>
    <t>2оп*6.457т</t>
  </si>
  <si>
    <t>У6             (3шт.№ 31.32,41,оп№1 отп.Новки)</t>
  </si>
  <si>
    <t>4оп*11.010т</t>
  </si>
  <si>
    <t>июль</t>
  </si>
  <si>
    <t>ВЛ 110кВ Районная-Пенкино                      инв. № 130000004578            оп.№ 64.65</t>
  </si>
  <si>
    <t>УС110-8 (1шт.№ 64)</t>
  </si>
  <si>
    <t xml:space="preserve">1оп*12.081т   </t>
  </si>
  <si>
    <t>У110-2 (1 шт, №65)</t>
  </si>
  <si>
    <t>ВЛ 35 кВ Новки-Брызгалово                 инв. №130000004558 оп.№1.5.6</t>
  </si>
  <si>
    <t>У110-2+14 (1 шт, №5)</t>
  </si>
  <si>
    <t>1оп*14.643т</t>
  </si>
  <si>
    <t>У110-2+5         (1 шт, №6)</t>
  </si>
  <si>
    <t xml:space="preserve">1оп*9.717т   </t>
  </si>
  <si>
    <t>ВЛ 35 кВ Боголюбово-Н.Быковка-1.2                 инв. № 130000004568 оп.№1,2</t>
  </si>
  <si>
    <t>ЦУ2 (1шт.№1)</t>
  </si>
  <si>
    <t>1оп*6.532т</t>
  </si>
  <si>
    <t>У35-2 (1шт.№2)</t>
  </si>
  <si>
    <t>1оп*4.831т</t>
  </si>
  <si>
    <t>От ПС Базовая до ПС Петушки</t>
  </si>
  <si>
    <t>Петушинский</t>
  </si>
  <si>
    <t>г.Владимир, ул. Б.Нижегородская, д.91</t>
  </si>
  <si>
    <t>Условная середина (.оп. №1)</t>
  </si>
  <si>
    <t>От ПС Владимирская до ПС Базовая</t>
  </si>
  <si>
    <t>Условная середина (оп. №226/102)</t>
  </si>
  <si>
    <t xml:space="preserve">От ПС Базовая до ПС Караваево </t>
  </si>
  <si>
    <t>Условная середина (оп. №1)</t>
  </si>
  <si>
    <t>ВЛ110 кВ Берково-Южная-1.2    инв  №130000004562 оп.№29.30.31.32.33.отп.Новки оп.№ 1</t>
  </si>
  <si>
    <t xml:space="preserve">От ПС Берково до ПС Новки </t>
  </si>
  <si>
    <t>Камешковский</t>
  </si>
  <si>
    <t>Условная середина (оп. №29)</t>
  </si>
  <si>
    <t xml:space="preserve">От ПС Районная до ПС Пенкино </t>
  </si>
  <si>
    <t>Суздальский</t>
  </si>
  <si>
    <t>Условная середина (оп. №64)</t>
  </si>
  <si>
    <t>От ПС Новки до ПС Брызгалово</t>
  </si>
  <si>
    <t>г.Владимир</t>
  </si>
  <si>
    <t>Условная середина (оп. №5)</t>
  </si>
  <si>
    <t xml:space="preserve">От ПС Боголюбово до ПС Н.Быковка </t>
  </si>
  <si>
    <t>ВЛ 35 кВ "Мезиново-Демидово"  инв.№ 130000003054  оп.№ 12, 13</t>
  </si>
  <si>
    <t>ВЛ 35 кВ "Долбино-Добрятино"     инв. № 130000003117 оп.№3, 4</t>
  </si>
  <si>
    <t>ВЛ 110 кВ Стекловолокно-Уршель  оп.№ -130,134, 136 - инв.№130000003029</t>
  </si>
  <si>
    <t>ВЛ 110 кВ "Стекловолокно-Кварц" инв.№ 130000003028 (Бух. Наименование - Воздушная линия 110 кВ" Стекловолокно-Заозерная-Кварц")оп.№№ 19/20,20/21,21/22,22/23,23/24,34/35,35/2,36/3,37/4,38/5,39/6.</t>
  </si>
  <si>
    <t>ВЛ 110 кВ "Кварц-Вашутино" (Бух. Воздушная линия 110 кВ к ПС Вашутино        инв.№ 130000003047  оп.№ 47</t>
  </si>
  <si>
    <t>ВЛ 35 кВ "Мезиново-Демидово"      инв.№ 130000003054  оп.№ 12, 13</t>
  </si>
  <si>
    <t>ВЛ 35 кВ "Долбино-Добрятино"         инв. № 130000003117 оп.№3, 4</t>
  </si>
  <si>
    <t>ВЛ 35 кВ "Н.Мезиново-Курлово "            инв. № 130000003016      оп.№ 120,121</t>
  </si>
  <si>
    <t>от ПС Стекловолокно до ПС Уршель</t>
  </si>
  <si>
    <t>Гусь-Хрустальный район</t>
  </si>
  <si>
    <t>601508 Владимирская обл. г.Гусь-Хрустальный  проспект 50-летия Советской власти д.16</t>
  </si>
  <si>
    <t>ПС Уршель</t>
  </si>
  <si>
    <t>от ПС Стекловолокно до ПСЗаозерная</t>
  </si>
  <si>
    <t>г.Гусь-Хрустальный</t>
  </si>
  <si>
    <t>ПС Заозерная</t>
  </si>
  <si>
    <t>от ПС Стекловолокно до ПС Кварц</t>
  </si>
  <si>
    <t>ПС Кварц</t>
  </si>
  <si>
    <t>от ПС "Кварц" до ПС "Вашутино"</t>
  </si>
  <si>
    <t>ПС Вашутино</t>
  </si>
  <si>
    <t>от ПС Мезиново" до ПС "Демидово"</t>
  </si>
  <si>
    <t xml:space="preserve">д.Мильцево </t>
  </si>
  <si>
    <t>от ПС "Добрятино" до ПС "Долбино"</t>
  </si>
  <si>
    <t>ПС Добрятино</t>
  </si>
  <si>
    <t>от ПС Н.Мезиново до ПС "Курлово"</t>
  </si>
  <si>
    <t>д.Зеленый Дол (ПС Нечаевская)</t>
  </si>
  <si>
    <r>
      <t xml:space="preserve">ВЛ 110 кВ "Стекловолокно-Уршель"   инв.№ 130000003029 </t>
    </r>
    <r>
      <rPr>
        <sz val="10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оп.№ 130,134, 136.</t>
    </r>
  </si>
  <si>
    <t>У2М,  У110-2+9</t>
  </si>
  <si>
    <t>1.Территория городов, поселков</t>
  </si>
  <si>
    <t>2 оп.*6,574т.     1 оп.*11,391т.</t>
  </si>
  <si>
    <t>ВЛ 110 кВ "Стекловолокно-Заозерная" инв.№ 130000003028   оп.№ 36/1</t>
  </si>
  <si>
    <t xml:space="preserve"> У110-2+9</t>
  </si>
  <si>
    <t>1.Территория городов, поселков            (сб.1 т.1 п.5) Ку=1,20</t>
  </si>
  <si>
    <t>1оп.*11,391т.</t>
  </si>
  <si>
    <t>ВЛ 110 кВ "Стекловолокно-Кварц" инв.№ 130000003028   оп.№ 19/20,20/21,21/22,   22/23,23/24,34/35, 35/2,36/3,37/4,38/5, 39/6.</t>
  </si>
  <si>
    <t>У110-2, У110-2+9, У110-2+5, П110-4+4.</t>
  </si>
  <si>
    <t>3оп.*7,704т., 5оп.*11,391т., 1оп.*9,717т., 2оп.*4,052т.</t>
  </si>
  <si>
    <t>ВЛ 110 кВ "Кварц-Вашутино"   инв.№ 130000003047  оп.№ 47/1</t>
  </si>
  <si>
    <t>У110-2</t>
  </si>
  <si>
    <t>1оп.* 7,704т.</t>
  </si>
  <si>
    <t>У110-2+9, У35-2+5</t>
  </si>
  <si>
    <t xml:space="preserve">1 оп * 11,391т.  1 оп*6,591т. </t>
  </si>
  <si>
    <t>У35-1Т+5</t>
  </si>
  <si>
    <t xml:space="preserve">2оп*4,725т.  </t>
  </si>
  <si>
    <t>ВЛ 35 кВ "Н.Мезиново-Курлово отп.Мезиново"         инв. № 130000003016 оп.№ 120,121</t>
  </si>
  <si>
    <t>У6М</t>
  </si>
  <si>
    <t xml:space="preserve">2оп*12,452т. </t>
  </si>
  <si>
    <t xml:space="preserve">Владимирский </t>
  </si>
  <si>
    <t>Гусевской</t>
  </si>
  <si>
    <t>ВЛ 110 кВ "Стекловолокно-Заозерная" инв.№ 130000003028 оп..№ 36/1                         (Бух. Наим. - Воздушная линия 110 кВ" Стекловолокно-Заозерная-Кварц")</t>
  </si>
  <si>
    <t>Ковровский участок</t>
  </si>
  <si>
    <t>Ковровский</t>
  </si>
  <si>
    <t xml:space="preserve">ВЛ 110 кВ Заря - Достижение 1, оп. 54, 55 </t>
  </si>
  <si>
    <t xml:space="preserve">От ПС "Заря " до ПС "Достижение " </t>
  </si>
  <si>
    <t>Ковровский  район</t>
  </si>
  <si>
    <t xml:space="preserve"> 601902 г.Ковров ул.Свердлова 78</t>
  </si>
  <si>
    <t xml:space="preserve">База Ковровского участка СЛЭ  </t>
  </si>
  <si>
    <t>Условная середина (пр.оп. №44)</t>
  </si>
  <si>
    <t>ВЛ 110 кВ Ковровская 1, оп. 11, 12</t>
  </si>
  <si>
    <t>От ПС "Заря " до ПС "Ковров "</t>
  </si>
  <si>
    <t>Условная середина (пр.оп. №33)</t>
  </si>
  <si>
    <t xml:space="preserve">ВЛ 110кВ Заря-Шуя  оп.52, 53        </t>
  </si>
  <si>
    <t>От ПС "Заря " до ПС "Шуя "</t>
  </si>
  <si>
    <t>Условная середина (пр.оп. №54)</t>
  </si>
  <si>
    <t xml:space="preserve"> ВЛ 110 кВ Ковровская 3, оп. 15, 16</t>
  </si>
  <si>
    <t>ВЛ 110 кВ Берково - Южная 1 с отп. КЭЗ 1, оп.143</t>
  </si>
  <si>
    <t>От  ПС "Берково " до ПС "Южная"</t>
  </si>
  <si>
    <t>Условная середина (пр.оп. № 50)</t>
  </si>
  <si>
    <t>ВЛ 110 кВ Берково - Южная 1, оп.113, 114, 115</t>
  </si>
  <si>
    <t>ВЛ 110 кВ Берково - Южная 1 с отп. Федулово 1, оп.116</t>
  </si>
  <si>
    <t xml:space="preserve"> ВЛ 110кВ Красный Октябрь-Селиваново,  оп. 168/102</t>
  </si>
  <si>
    <t>От ПС "Заря " до ПС "КрОктябрь "</t>
  </si>
  <si>
    <t>Условная середина (пр.оп. №73)</t>
  </si>
  <si>
    <t>ВЛ-110кВ Южная-Мелехово, оп. 16, 17, 1, 2, 3, 44/24</t>
  </si>
  <si>
    <t>От ПС "Южная " до ПС "Мелехово "</t>
  </si>
  <si>
    <t>Условная середина (пр.оп. №22)</t>
  </si>
  <si>
    <t>ВЛ-110кВ Заря-Южная-1 с отп . Мелехово, оп. 3/1А, 2</t>
  </si>
  <si>
    <t>От ПС "Заря " до ПС "Южная "</t>
  </si>
  <si>
    <t>Условная середина (пр.оп. №16-37)</t>
  </si>
  <si>
    <t>ВЛ-110кВ Южная- Луч, оп.1</t>
  </si>
  <si>
    <t>От ПС "Южная " до ПС "Луч"</t>
  </si>
  <si>
    <t>Условная середина (пр.оп. №18-19)</t>
  </si>
  <si>
    <t>ВЛ 35 кВ Ковров - Малыгино-2 отп. Гигант, оп. 30,33</t>
  </si>
  <si>
    <t>От ПС "Ковров " до ПС "Малыгино ", "Гигант"</t>
  </si>
  <si>
    <t>Условная середина (пр.оп. №34)</t>
  </si>
  <si>
    <t>У6м-1     (2 шт)</t>
  </si>
  <si>
    <t>2оп* 13.821т</t>
  </si>
  <si>
    <r>
      <rPr>
        <b/>
        <sz val="12"/>
        <color rgb="FF0070C0"/>
        <rFont val="Times New Roman"/>
        <family val="1"/>
        <charset val="204"/>
      </rPr>
      <t>ВЛ 110 кВ Ковровская 1</t>
    </r>
    <r>
      <rPr>
        <sz val="12"/>
        <rFont val="Times New Roman"/>
        <family val="1"/>
        <charset val="204"/>
      </rPr>
      <t xml:space="preserve"> (ВЛ 110кВ Ковровская </t>
    </r>
    <r>
      <rPr>
        <sz val="14"/>
        <rFont val="Times New Roman"/>
        <family val="1"/>
        <charset val="204"/>
      </rPr>
      <t xml:space="preserve">I </t>
    </r>
    <r>
      <rPr>
        <sz val="12"/>
        <rFont val="Times New Roman"/>
        <family val="1"/>
        <charset val="204"/>
      </rPr>
      <t>и II   инв. № 130000000951), оп. 11, 12</t>
    </r>
  </si>
  <si>
    <t>У110-2+5(2 шт)</t>
  </si>
  <si>
    <t xml:space="preserve">  2 оп*9,717т</t>
  </si>
  <si>
    <t>август</t>
  </si>
  <si>
    <t>ВЛ 110кВ Заря-Шуя ( инв. № 130000000948) оп.52, 53</t>
  </si>
  <si>
    <t>Рюмка 1цепная (2 шт)</t>
  </si>
  <si>
    <t xml:space="preserve">  2 оп*4,716 т</t>
  </si>
  <si>
    <t>ВЛ 110 кВ Ковровская 3 (инв. №  130000001019), оп. 15, 16</t>
  </si>
  <si>
    <t>Рюмка 1цепная(2 шт)</t>
  </si>
  <si>
    <r>
      <rPr>
        <b/>
        <sz val="12"/>
        <color rgb="FF0070C0"/>
        <rFont val="Times New Roman"/>
        <family val="1"/>
        <charset val="204"/>
      </rPr>
      <t>ВЛ 110 кВ Берково - Южная 1 с отп. КЭЗ 1</t>
    </r>
    <r>
      <rPr>
        <sz val="12"/>
        <rFont val="Times New Roman"/>
        <family val="1"/>
        <charset val="204"/>
      </rPr>
      <t xml:space="preserve">    ( ВЛ-110кВ Берково-Южная I и II с отп. КЭЗ I и II  инв. № 130000000947), оп. 143</t>
    </r>
  </si>
  <si>
    <t>1 оп* 7.7 т</t>
  </si>
  <si>
    <r>
      <rPr>
        <b/>
        <sz val="12"/>
        <color rgb="FF0070C0"/>
        <rFont val="Times New Roman"/>
        <family val="1"/>
        <charset val="204"/>
      </rPr>
      <t>ВЛ 110 кВ Берково - Южная 1</t>
    </r>
    <r>
      <rPr>
        <sz val="12"/>
        <rFont val="Times New Roman"/>
        <family val="1"/>
        <charset val="204"/>
      </rPr>
      <t xml:space="preserve"> ( ВЛ-110кВ Берково-Южная I и II  инв. № 130000001112), оп.113, 114, 115</t>
    </r>
  </si>
  <si>
    <t>У110-2+5,У110-2</t>
  </si>
  <si>
    <t>2 оп* 9.717 т  1 оп* 7.7 т</t>
  </si>
  <si>
    <r>
      <rPr>
        <b/>
        <sz val="12"/>
        <color rgb="FF0070C0"/>
        <rFont val="Times New Roman"/>
        <family val="1"/>
        <charset val="204"/>
      </rPr>
      <t>ВЛ 110 кВ Берково - Южная 1 с отп. Федулово 1</t>
    </r>
    <r>
      <rPr>
        <sz val="12"/>
        <rFont val="Times New Roman"/>
        <family val="1"/>
        <charset val="204"/>
      </rPr>
      <t xml:space="preserve"> ( ВЛ-110кВ Берково-Южная I и II с отп.Федулово I и II  инв. № 130000001686), оп.116</t>
    </r>
  </si>
  <si>
    <t>УС  110-8+5</t>
  </si>
  <si>
    <t>1 оп* 14.559 т</t>
  </si>
  <si>
    <t xml:space="preserve">   ВЛ 110кВ Красный Октябрь-Селиваново           (инв. № 130000000950), оп. 168/102</t>
  </si>
  <si>
    <t xml:space="preserve">1 оп* 7.7 т </t>
  </si>
  <si>
    <t>ВЛ-110кВ Южная-Мелехово (инв. № 130000001020), оп. 16, 17, 1, 2, 3, 44/24</t>
  </si>
  <si>
    <t>У110-2,У110-2+5,П-110-2</t>
  </si>
  <si>
    <t xml:space="preserve">4 оп* 7.7 т      1 оп* 9.717 т  1 оп *2.736 т </t>
  </si>
  <si>
    <r>
      <rPr>
        <b/>
        <sz val="12"/>
        <color rgb="FF0070C0"/>
        <rFont val="Times New Roman"/>
        <family val="1"/>
        <charset val="204"/>
      </rPr>
      <t>ВЛ-110кВ Заря-Южная-1 с отп . Мелехово</t>
    </r>
    <r>
      <rPr>
        <sz val="12"/>
        <rFont val="Times New Roman"/>
        <family val="1"/>
        <charset val="204"/>
      </rPr>
      <t xml:space="preserve">  (ВЛ-110кВ Заря-Южная I  инв. №  130000001700), оп. 3/1А, 2</t>
    </r>
  </si>
  <si>
    <t>У-110-1,У110-2</t>
  </si>
  <si>
    <t xml:space="preserve">1 оп* 7.7 т      1 оп* 5.04 т  </t>
  </si>
  <si>
    <t>ВЛ-110кВ Южная-Луч   (инв. № 130000000949), оп.1</t>
  </si>
  <si>
    <t>У-110-1</t>
  </si>
  <si>
    <t xml:space="preserve"> 1 оп* 5.04 т  </t>
  </si>
  <si>
    <r>
      <rPr>
        <b/>
        <sz val="12"/>
        <color rgb="FF0070C0"/>
        <rFont val="Times New Roman"/>
        <family val="1"/>
        <charset val="204"/>
      </rPr>
      <t xml:space="preserve">ВЛ 35 кВ Ковров - Малыгино-2 отп. Гигант  </t>
    </r>
    <r>
      <rPr>
        <b/>
        <sz val="11"/>
        <color rgb="FF0070C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(ВЛ 35кВ отпайка Гигант  инв. №  130000001690), оп. 30, 33</t>
    </r>
  </si>
  <si>
    <t>У35-1</t>
  </si>
  <si>
    <t xml:space="preserve"> 2 оп* 2.964 т </t>
  </si>
  <si>
    <r>
      <rPr>
        <b/>
        <sz val="12"/>
        <color rgb="FF0070C0"/>
        <rFont val="Times New Roman"/>
        <family val="1"/>
        <charset val="204"/>
      </rPr>
      <t xml:space="preserve">ВЛ 110 кВ Заря - Достижение 1  </t>
    </r>
    <r>
      <rPr>
        <sz val="12"/>
        <rFont val="Times New Roman"/>
        <family val="1"/>
        <charset val="204"/>
      </rPr>
      <t>(ВЛ 110кВ Заря-Достижение I и II  инв. № 130000000953), оп. 54, 55</t>
    </r>
  </si>
  <si>
    <t>Александровский участок</t>
  </si>
  <si>
    <t>Владимирский участок</t>
  </si>
  <si>
    <t>Гусевской участок</t>
  </si>
  <si>
    <t>Владимирский</t>
  </si>
  <si>
    <t>сентябрь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</si>
</sst>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sz val="12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22" fillId="0" borderId="0"/>
  </cellStyleXfs>
  <cellXfs count="250">
    <xf numFmtId="0" fontId="0" fillId="0" borderId="0" xfId="0"/>
    <xf numFmtId="0" fontId="3" fillId="0" borderId="0" xfId="0" applyFont="1"/>
    <xf numFmtId="0" fontId="3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0" fillId="3" borderId="0" xfId="0" applyFill="1"/>
    <xf numFmtId="0" fontId="15" fillId="3" borderId="0" xfId="0" applyFont="1" applyFill="1"/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left" vertical="center" indent="2"/>
    </xf>
    <xf numFmtId="164" fontId="6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ill="1"/>
    <xf numFmtId="0" fontId="16" fillId="0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0" xfId="0" applyFont="1" applyFill="1" applyAlignment="1">
      <alignment vertical="top"/>
    </xf>
    <xf numFmtId="0" fontId="7" fillId="3" borderId="0" xfId="0" applyFont="1" applyFill="1" applyAlignment="1"/>
    <xf numFmtId="0" fontId="3" fillId="0" borderId="0" xfId="0" applyFont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3" borderId="0" xfId="0" applyFill="1" applyBorder="1"/>
    <xf numFmtId="0" fontId="15" fillId="3" borderId="0" xfId="0" applyFont="1" applyFill="1" applyBorder="1"/>
    <xf numFmtId="0" fontId="0" fillId="0" borderId="0" xfId="0" applyBorder="1"/>
    <xf numFmtId="0" fontId="3" fillId="0" borderId="2" xfId="0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9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horizontal="center" vertical="center" wrapText="1"/>
    </xf>
    <xf numFmtId="2" fontId="23" fillId="0" borderId="2" xfId="2" applyNumberFormat="1" applyFont="1" applyFill="1" applyBorder="1" applyAlignment="1">
      <alignment horizontal="center" vertical="center" wrapText="1"/>
    </xf>
    <xf numFmtId="166" fontId="23" fillId="0" borderId="2" xfId="2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27" fillId="0" borderId="5" xfId="0" applyFont="1" applyFill="1" applyBorder="1" applyAlignment="1">
      <alignment vertical="center"/>
    </xf>
    <xf numFmtId="0" fontId="28" fillId="0" borderId="7" xfId="0" applyFont="1" applyFill="1" applyBorder="1" applyAlignment="1">
      <alignment vertical="center"/>
    </xf>
    <xf numFmtId="0" fontId="28" fillId="0" borderId="8" xfId="0" applyFont="1" applyFill="1" applyBorder="1" applyAlignment="1">
      <alignment vertical="center"/>
    </xf>
    <xf numFmtId="0" fontId="28" fillId="0" borderId="9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28" fillId="0" borderId="8" xfId="0" applyFont="1" applyFill="1" applyBorder="1" applyAlignment="1">
      <alignment vertical="center" wrapText="1"/>
    </xf>
    <xf numFmtId="0" fontId="27" fillId="4" borderId="0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2" fontId="0" fillId="0" borderId="10" xfId="0" applyNumberFormat="1" applyFill="1" applyBorder="1"/>
    <xf numFmtId="0" fontId="1" fillId="0" borderId="10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164" fontId="17" fillId="0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Формы по ЛЭП 35 кВ и выш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416718</xdr:colOff>
      <xdr:row>5</xdr:row>
      <xdr:rowOff>190499</xdr:rowOff>
    </xdr:from>
    <xdr:to>
      <xdr:col>7</xdr:col>
      <xdr:colOff>345281</xdr:colOff>
      <xdr:row>10</xdr:row>
      <xdr:rowOff>59531</xdr:rowOff>
    </xdr:to>
    <xdr:pic>
      <xdr:nvPicPr>
        <xdr:cNvPr id="5" name="Рисунок 4" descr="cid:image001.png@01D53351.5072DC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78906" y="1202530"/>
          <a:ext cx="2500313" cy="881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600076</xdr:colOff>
      <xdr:row>9</xdr:row>
      <xdr:rowOff>57150</xdr:rowOff>
    </xdr:from>
    <xdr:to>
      <xdr:col>6</xdr:col>
      <xdr:colOff>581026</xdr:colOff>
      <xdr:row>14</xdr:row>
      <xdr:rowOff>466725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19276" y="15925800"/>
          <a:ext cx="2419350" cy="2790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view="pageBreakPreview" topLeftCell="A19" zoomScale="80" zoomScaleNormal="100" zoomScaleSheetLayoutView="80" zoomScalePageLayoutView="40" workbookViewId="0">
      <selection activeCell="I18" sqref="I17:I18"/>
    </sheetView>
  </sheetViews>
  <sheetFormatPr defaultColWidth="9.1796875" defaultRowHeight="15.5"/>
  <cols>
    <col min="1" max="1" width="9.1796875" style="20"/>
    <col min="2" max="2" width="3" style="1" customWidth="1"/>
    <col min="3" max="5" width="9.1796875" style="1"/>
    <col min="6" max="6" width="20.26953125" style="1" customWidth="1"/>
    <col min="7" max="8" width="9.1796875" style="1"/>
    <col min="9" max="9" width="18.54296875" style="1" customWidth="1"/>
    <col min="10" max="10" width="16.453125" style="1" customWidth="1"/>
    <col min="11" max="16384" width="9.1796875" style="1"/>
  </cols>
  <sheetData>
    <row r="1" spans="1:10">
      <c r="I1" s="49" t="s">
        <v>0</v>
      </c>
    </row>
    <row r="2" spans="1:10">
      <c r="I2" s="1" t="s">
        <v>1</v>
      </c>
    </row>
    <row r="3" spans="1:10">
      <c r="I3" s="1" t="s">
        <v>71</v>
      </c>
    </row>
    <row r="7" spans="1:10">
      <c r="B7"/>
    </row>
    <row r="13" spans="1:10">
      <c r="A13" s="150" t="s">
        <v>72</v>
      </c>
      <c r="B13" s="150"/>
      <c r="C13" s="150"/>
      <c r="D13" s="150"/>
      <c r="E13" s="150"/>
      <c r="F13" s="150"/>
      <c r="G13" s="150"/>
      <c r="H13" s="150"/>
      <c r="I13" s="150"/>
      <c r="J13" s="150"/>
    </row>
    <row r="14" spans="1:10"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G15" s="151"/>
      <c r="H15" s="151"/>
      <c r="I15" s="151"/>
      <c r="J15" s="151"/>
    </row>
    <row r="16" spans="1:10">
      <c r="B16" s="16"/>
      <c r="C16" s="38" t="s">
        <v>81</v>
      </c>
      <c r="D16" s="16"/>
      <c r="E16" s="16"/>
      <c r="F16" s="16"/>
      <c r="G16" s="16"/>
      <c r="H16" s="48"/>
      <c r="I16" s="48" t="s">
        <v>88</v>
      </c>
      <c r="J16" s="48"/>
    </row>
    <row r="17" spans="1:10">
      <c r="B17" s="43" t="s">
        <v>82</v>
      </c>
      <c r="D17" s="48"/>
      <c r="E17" s="48"/>
      <c r="F17" s="48"/>
      <c r="G17" s="48"/>
      <c r="H17" s="48"/>
      <c r="I17" s="45"/>
      <c r="J17" s="48"/>
    </row>
    <row r="18" spans="1:10">
      <c r="B18" s="43" t="s">
        <v>83</v>
      </c>
      <c r="D18" s="48"/>
      <c r="E18" s="48"/>
      <c r="F18" s="48"/>
      <c r="G18" s="48"/>
      <c r="H18" s="48"/>
      <c r="I18" s="45"/>
      <c r="J18" s="48"/>
    </row>
    <row r="19" spans="1:10">
      <c r="B19" s="44" t="s">
        <v>84</v>
      </c>
      <c r="D19" s="47"/>
      <c r="E19" s="47"/>
      <c r="F19" s="47"/>
      <c r="G19" s="47"/>
      <c r="H19" s="48"/>
      <c r="I19" s="45"/>
      <c r="J19" s="48"/>
    </row>
    <row r="20" spans="1:10">
      <c r="B20" s="44"/>
      <c r="D20" s="47"/>
      <c r="E20" s="47"/>
      <c r="F20" s="47"/>
      <c r="G20" s="47"/>
      <c r="H20" s="48"/>
      <c r="I20" s="36"/>
      <c r="J20" s="48"/>
    </row>
    <row r="21" spans="1:10">
      <c r="B21" s="44" t="s">
        <v>85</v>
      </c>
      <c r="D21" s="15"/>
      <c r="E21" s="15"/>
      <c r="F21" s="15"/>
      <c r="G21" s="15"/>
      <c r="H21" s="48"/>
      <c r="I21" s="37" t="s">
        <v>86</v>
      </c>
      <c r="J21" s="48"/>
    </row>
    <row r="22" spans="1:10">
      <c r="B22" s="44" t="s">
        <v>94</v>
      </c>
      <c r="H22" s="48"/>
      <c r="I22" s="45" t="s">
        <v>93</v>
      </c>
      <c r="J22" s="48"/>
    </row>
    <row r="23" spans="1:10">
      <c r="B23" s="42" t="s">
        <v>87</v>
      </c>
      <c r="I23" s="46" t="s">
        <v>87</v>
      </c>
    </row>
    <row r="24" spans="1:10" ht="119.25" customHeight="1"/>
    <row r="25" spans="1:10" ht="20">
      <c r="A25" s="153" t="s">
        <v>2</v>
      </c>
      <c r="B25" s="153"/>
      <c r="C25" s="153"/>
      <c r="D25" s="153"/>
      <c r="E25" s="153"/>
      <c r="F25" s="153"/>
      <c r="G25" s="153"/>
      <c r="H25" s="153"/>
      <c r="I25" s="153"/>
      <c r="J25" s="153"/>
    </row>
    <row r="26" spans="1:10" ht="15.75" customHeight="1">
      <c r="A26" s="154" t="s">
        <v>74</v>
      </c>
      <c r="B26" s="154"/>
      <c r="C26" s="154"/>
      <c r="D26" s="154"/>
      <c r="E26" s="154"/>
      <c r="F26" s="154"/>
      <c r="G26" s="154"/>
      <c r="H26" s="154"/>
      <c r="I26" s="154"/>
      <c r="J26" s="154"/>
    </row>
    <row r="38" spans="1:10" ht="16.5" customHeight="1"/>
    <row r="43" spans="1:10" ht="109.5" customHeight="1"/>
    <row r="44" spans="1:10">
      <c r="A44" s="152" t="s">
        <v>57</v>
      </c>
      <c r="B44" s="152"/>
      <c r="C44" s="152"/>
      <c r="D44" s="152"/>
      <c r="E44" s="152"/>
      <c r="F44" s="152"/>
      <c r="G44" s="152"/>
      <c r="H44" s="152"/>
      <c r="I44" s="152"/>
      <c r="J44" s="152"/>
    </row>
    <row r="45" spans="1:10">
      <c r="A45" s="150" t="s">
        <v>92</v>
      </c>
      <c r="B45" s="150"/>
      <c r="C45" s="150"/>
      <c r="D45" s="150"/>
      <c r="E45" s="150"/>
      <c r="F45" s="150"/>
      <c r="G45" s="150"/>
      <c r="H45" s="150"/>
      <c r="I45" s="150"/>
      <c r="J45" s="150"/>
    </row>
  </sheetData>
  <mergeCells count="6">
    <mergeCell ref="A13:J13"/>
    <mergeCell ref="G15:J15"/>
    <mergeCell ref="A44:J44"/>
    <mergeCell ref="A45:J45"/>
    <mergeCell ref="A25:J25"/>
    <mergeCell ref="A26:J2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view="pageBreakPreview" zoomScale="80" zoomScaleNormal="70" zoomScaleSheetLayoutView="80" workbookViewId="0">
      <selection activeCell="A31" sqref="A31"/>
    </sheetView>
  </sheetViews>
  <sheetFormatPr defaultRowHeight="14.5"/>
  <cols>
    <col min="1" max="1" width="19" customWidth="1"/>
    <col min="2" max="3" width="22.26953125" customWidth="1"/>
    <col min="4" max="4" width="10.81640625" customWidth="1"/>
    <col min="5" max="5" width="11" customWidth="1"/>
    <col min="6" max="6" width="21" customWidth="1"/>
    <col min="7" max="7" width="18.453125" customWidth="1"/>
    <col min="8" max="8" width="14.7265625" customWidth="1"/>
    <col min="9" max="9" width="16.54296875" customWidth="1"/>
    <col min="10" max="10" width="12.453125" customWidth="1"/>
    <col min="11" max="11" width="12.1796875" customWidth="1"/>
    <col min="12" max="12" width="22.453125" customWidth="1"/>
  </cols>
  <sheetData>
    <row r="1" spans="1:13" ht="15">
      <c r="A1" s="156" t="s">
        <v>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3" spans="1:13" ht="37.5" customHeight="1">
      <c r="A3" s="155" t="s">
        <v>75</v>
      </c>
      <c r="B3" s="155" t="s">
        <v>45</v>
      </c>
      <c r="C3" s="155" t="s">
        <v>12</v>
      </c>
      <c r="D3" s="155"/>
      <c r="E3" s="155"/>
      <c r="F3" s="155" t="s">
        <v>4</v>
      </c>
      <c r="G3" s="155" t="s">
        <v>5</v>
      </c>
      <c r="H3" s="155" t="s">
        <v>6</v>
      </c>
      <c r="I3" s="155"/>
      <c r="J3" s="157" t="s">
        <v>48</v>
      </c>
      <c r="K3" s="157"/>
      <c r="L3" s="157"/>
    </row>
    <row r="4" spans="1:13" ht="39" customHeight="1">
      <c r="A4" s="155"/>
      <c r="B4" s="155"/>
      <c r="C4" s="155" t="s">
        <v>43</v>
      </c>
      <c r="D4" s="155" t="s">
        <v>47</v>
      </c>
      <c r="E4" s="155"/>
      <c r="F4" s="155"/>
      <c r="G4" s="155"/>
      <c r="H4" s="155" t="s">
        <v>7</v>
      </c>
      <c r="I4" s="155" t="s">
        <v>8</v>
      </c>
      <c r="J4" s="157" t="s">
        <v>49</v>
      </c>
      <c r="K4" s="157"/>
      <c r="L4" s="157" t="s">
        <v>50</v>
      </c>
    </row>
    <row r="5" spans="1:13" ht="21" customHeight="1">
      <c r="A5" s="155"/>
      <c r="B5" s="155"/>
      <c r="C5" s="155"/>
      <c r="D5" s="155" t="s">
        <v>11</v>
      </c>
      <c r="E5" s="155" t="s">
        <v>44</v>
      </c>
      <c r="F5" s="155"/>
      <c r="G5" s="155"/>
      <c r="H5" s="155"/>
      <c r="I5" s="155"/>
      <c r="J5" s="157" t="s">
        <v>51</v>
      </c>
      <c r="K5" s="157" t="s">
        <v>52</v>
      </c>
      <c r="L5" s="157"/>
    </row>
    <row r="6" spans="1:13" ht="21.75" customHeight="1">
      <c r="A6" s="155"/>
      <c r="B6" s="155"/>
      <c r="C6" s="155"/>
      <c r="D6" s="155"/>
      <c r="E6" s="155"/>
      <c r="F6" s="155"/>
      <c r="G6" s="155"/>
      <c r="H6" s="155"/>
      <c r="I6" s="155"/>
      <c r="J6" s="157"/>
      <c r="K6" s="157"/>
      <c r="L6" s="157"/>
    </row>
    <row r="7" spans="1:13" ht="15.5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</row>
    <row r="8" spans="1:13" ht="22.5" customHeight="1">
      <c r="A8" s="108" t="s">
        <v>304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7"/>
    </row>
    <row r="9" spans="1:13" ht="123" customHeight="1">
      <c r="A9" s="21" t="s">
        <v>76</v>
      </c>
      <c r="B9" s="61" t="s">
        <v>100</v>
      </c>
      <c r="C9" s="40" t="s">
        <v>95</v>
      </c>
      <c r="D9" s="40">
        <v>14.7</v>
      </c>
      <c r="E9" s="40">
        <v>15</v>
      </c>
      <c r="F9" s="50" t="s">
        <v>96</v>
      </c>
      <c r="G9" s="7" t="s">
        <v>97</v>
      </c>
      <c r="H9" s="40" t="s">
        <v>98</v>
      </c>
      <c r="I9" s="40" t="s">
        <v>99</v>
      </c>
      <c r="J9" s="11">
        <v>15</v>
      </c>
      <c r="K9" s="40">
        <v>0</v>
      </c>
      <c r="L9" s="40">
        <v>0</v>
      </c>
    </row>
    <row r="10" spans="1:13" s="17" customFormat="1" ht="93.75" customHeight="1">
      <c r="A10" s="21" t="s">
        <v>76</v>
      </c>
      <c r="B10" s="52" t="s">
        <v>135</v>
      </c>
      <c r="C10" s="41" t="s">
        <v>101</v>
      </c>
      <c r="D10" s="41">
        <v>22.2</v>
      </c>
      <c r="E10" s="41">
        <v>22.5</v>
      </c>
      <c r="F10" s="50" t="s">
        <v>96</v>
      </c>
      <c r="G10" s="7" t="s">
        <v>97</v>
      </c>
      <c r="H10" s="54" t="s">
        <v>98</v>
      </c>
      <c r="I10" s="54" t="s">
        <v>102</v>
      </c>
      <c r="J10" s="41">
        <v>25</v>
      </c>
      <c r="K10" s="41">
        <v>0</v>
      </c>
      <c r="L10" s="41">
        <v>0</v>
      </c>
    </row>
    <row r="11" spans="1:13" s="17" customFormat="1" ht="114.75" customHeight="1">
      <c r="A11" s="21" t="s">
        <v>76</v>
      </c>
      <c r="B11" s="52" t="s">
        <v>117</v>
      </c>
      <c r="C11" s="41" t="s">
        <v>103</v>
      </c>
      <c r="D11" s="41">
        <v>15.4</v>
      </c>
      <c r="E11" s="41">
        <v>15.4</v>
      </c>
      <c r="F11" s="50" t="s">
        <v>96</v>
      </c>
      <c r="G11" s="7" t="s">
        <v>97</v>
      </c>
      <c r="H11" s="54" t="s">
        <v>98</v>
      </c>
      <c r="I11" s="54" t="s">
        <v>104</v>
      </c>
      <c r="J11" s="41">
        <v>45</v>
      </c>
      <c r="K11" s="41">
        <v>2</v>
      </c>
      <c r="L11" s="41">
        <v>0</v>
      </c>
    </row>
    <row r="12" spans="1:13" s="17" customFormat="1" ht="123" customHeight="1">
      <c r="A12" s="21" t="s">
        <v>76</v>
      </c>
      <c r="B12" s="52" t="s">
        <v>107</v>
      </c>
      <c r="C12" s="52" t="s">
        <v>105</v>
      </c>
      <c r="D12" s="41">
        <v>34.1</v>
      </c>
      <c r="E12" s="52">
        <v>34.200000000000003</v>
      </c>
      <c r="F12" s="50" t="s">
        <v>106</v>
      </c>
      <c r="G12" s="7" t="s">
        <v>97</v>
      </c>
      <c r="H12" s="54" t="s">
        <v>98</v>
      </c>
      <c r="I12" s="54" t="s">
        <v>108</v>
      </c>
      <c r="J12" s="41">
        <v>55</v>
      </c>
      <c r="K12" s="41">
        <v>0</v>
      </c>
      <c r="L12" s="41">
        <v>0</v>
      </c>
    </row>
    <row r="13" spans="1:13" s="17" customFormat="1" ht="123" customHeight="1">
      <c r="A13" s="21" t="s">
        <v>76</v>
      </c>
      <c r="B13" s="52" t="s">
        <v>125</v>
      </c>
      <c r="C13" s="53" t="s">
        <v>109</v>
      </c>
      <c r="D13" s="41">
        <v>2.5</v>
      </c>
      <c r="E13" s="41">
        <v>10.199999999999999</v>
      </c>
      <c r="F13" s="51" t="s">
        <v>61</v>
      </c>
      <c r="G13" s="7" t="s">
        <v>97</v>
      </c>
      <c r="H13" s="54" t="s">
        <v>98</v>
      </c>
      <c r="I13" s="54" t="s">
        <v>110</v>
      </c>
      <c r="J13" s="41">
        <v>1</v>
      </c>
      <c r="K13" s="41">
        <v>0</v>
      </c>
      <c r="L13" s="41">
        <v>0</v>
      </c>
    </row>
    <row r="14" spans="1:13" s="17" customFormat="1" ht="123" customHeight="1">
      <c r="A14" s="21" t="s">
        <v>76</v>
      </c>
      <c r="B14" s="52" t="s">
        <v>111</v>
      </c>
      <c r="C14" s="41" t="s">
        <v>112</v>
      </c>
      <c r="D14" s="41">
        <v>19.2</v>
      </c>
      <c r="E14" s="52">
        <v>19.2</v>
      </c>
      <c r="F14" s="51" t="s">
        <v>61</v>
      </c>
      <c r="G14" s="7" t="s">
        <v>97</v>
      </c>
      <c r="H14" s="54" t="s">
        <v>98</v>
      </c>
      <c r="I14" s="54" t="s">
        <v>113</v>
      </c>
      <c r="J14" s="41">
        <v>2</v>
      </c>
      <c r="K14" s="41">
        <v>0</v>
      </c>
      <c r="L14" s="41">
        <v>0</v>
      </c>
      <c r="M14" s="18"/>
    </row>
    <row r="15" spans="1:13" ht="15">
      <c r="A15" s="110" t="s">
        <v>305</v>
      </c>
    </row>
    <row r="16" spans="1:13" s="26" customFormat="1" ht="93.75" customHeight="1">
      <c r="A16" s="109" t="s">
        <v>307</v>
      </c>
      <c r="B16" s="30" t="s">
        <v>136</v>
      </c>
      <c r="C16" s="30" t="s">
        <v>167</v>
      </c>
      <c r="D16" s="30">
        <v>1.98</v>
      </c>
      <c r="E16" s="30">
        <v>3.32</v>
      </c>
      <c r="F16" s="73" t="s">
        <v>168</v>
      </c>
      <c r="G16" s="74" t="s">
        <v>169</v>
      </c>
      <c r="H16" s="30" t="s">
        <v>46</v>
      </c>
      <c r="I16" s="30" t="s">
        <v>170</v>
      </c>
      <c r="J16" s="30">
        <v>69</v>
      </c>
      <c r="K16" s="30">
        <v>0</v>
      </c>
      <c r="L16" s="30">
        <v>0</v>
      </c>
    </row>
    <row r="17" spans="1:12" s="26" customFormat="1" ht="133.5" customHeight="1">
      <c r="A17" s="109" t="s">
        <v>307</v>
      </c>
      <c r="B17" s="30" t="s">
        <v>139</v>
      </c>
      <c r="C17" s="30" t="s">
        <v>171</v>
      </c>
      <c r="D17" s="30">
        <v>54.2</v>
      </c>
      <c r="E17" s="30">
        <v>0</v>
      </c>
      <c r="F17" s="73" t="s">
        <v>168</v>
      </c>
      <c r="G17" s="74" t="s">
        <v>169</v>
      </c>
      <c r="H17" s="30" t="s">
        <v>46</v>
      </c>
      <c r="I17" s="30" t="s">
        <v>172</v>
      </c>
      <c r="J17" s="30">
        <v>69</v>
      </c>
      <c r="K17" s="30">
        <v>0</v>
      </c>
      <c r="L17" s="30">
        <v>0</v>
      </c>
    </row>
    <row r="18" spans="1:12" s="26" customFormat="1" ht="123" customHeight="1">
      <c r="A18" s="109" t="s">
        <v>307</v>
      </c>
      <c r="B18" s="30" t="s">
        <v>141</v>
      </c>
      <c r="C18" s="30" t="s">
        <v>173</v>
      </c>
      <c r="D18" s="30">
        <v>22.1</v>
      </c>
      <c r="E18" s="30">
        <v>0</v>
      </c>
      <c r="F18" s="73" t="s">
        <v>168</v>
      </c>
      <c r="G18" s="74" t="s">
        <v>169</v>
      </c>
      <c r="H18" s="30" t="s">
        <v>46</v>
      </c>
      <c r="I18" s="30" t="s">
        <v>174</v>
      </c>
      <c r="J18" s="30">
        <v>69</v>
      </c>
      <c r="K18" s="30">
        <v>0</v>
      </c>
      <c r="L18" s="30">
        <v>0</v>
      </c>
    </row>
    <row r="19" spans="1:12" s="26" customFormat="1" ht="153" customHeight="1">
      <c r="A19" s="109" t="s">
        <v>307</v>
      </c>
      <c r="B19" s="30" t="s">
        <v>175</v>
      </c>
      <c r="C19" s="30" t="s">
        <v>176</v>
      </c>
      <c r="D19" s="30">
        <v>10.8</v>
      </c>
      <c r="E19" s="30">
        <v>10.8</v>
      </c>
      <c r="F19" s="73" t="s">
        <v>177</v>
      </c>
      <c r="G19" s="74" t="s">
        <v>169</v>
      </c>
      <c r="H19" s="30" t="s">
        <v>46</v>
      </c>
      <c r="I19" s="30" t="s">
        <v>178</v>
      </c>
      <c r="J19" s="30">
        <v>50</v>
      </c>
      <c r="K19" s="30">
        <v>0</v>
      </c>
      <c r="L19" s="30">
        <v>0</v>
      </c>
    </row>
    <row r="20" spans="1:12" s="26" customFormat="1" ht="123" customHeight="1">
      <c r="A20" s="109" t="s">
        <v>307</v>
      </c>
      <c r="B20" s="30" t="s">
        <v>153</v>
      </c>
      <c r="C20" s="30" t="s">
        <v>179</v>
      </c>
      <c r="D20" s="30">
        <v>31.17</v>
      </c>
      <c r="E20" s="30">
        <v>31.17</v>
      </c>
      <c r="F20" s="73" t="s">
        <v>180</v>
      </c>
      <c r="G20" s="74" t="s">
        <v>169</v>
      </c>
      <c r="H20" s="30" t="s">
        <v>46</v>
      </c>
      <c r="I20" s="30" t="s">
        <v>181</v>
      </c>
      <c r="J20" s="30">
        <v>10</v>
      </c>
      <c r="K20" s="30">
        <v>0</v>
      </c>
      <c r="L20" s="30">
        <v>0</v>
      </c>
    </row>
    <row r="21" spans="1:12" s="26" customFormat="1" ht="146.25" customHeight="1">
      <c r="A21" s="109" t="s">
        <v>307</v>
      </c>
      <c r="B21" s="30" t="s">
        <v>157</v>
      </c>
      <c r="C21" s="30" t="s">
        <v>182</v>
      </c>
      <c r="D21" s="30">
        <v>10.17</v>
      </c>
      <c r="E21" s="30">
        <v>0.54</v>
      </c>
      <c r="F21" s="73" t="s">
        <v>183</v>
      </c>
      <c r="G21" s="74" t="s">
        <v>169</v>
      </c>
      <c r="H21" s="30" t="s">
        <v>46</v>
      </c>
      <c r="I21" s="30" t="s">
        <v>184</v>
      </c>
      <c r="J21" s="30">
        <v>50</v>
      </c>
      <c r="K21" s="30">
        <v>0</v>
      </c>
      <c r="L21" s="30">
        <v>0</v>
      </c>
    </row>
    <row r="22" spans="1:12" s="26" customFormat="1" ht="123" customHeight="1">
      <c r="A22" s="109" t="s">
        <v>307</v>
      </c>
      <c r="B22" s="30" t="s">
        <v>162</v>
      </c>
      <c r="C22" s="30" t="s">
        <v>185</v>
      </c>
      <c r="D22" s="30">
        <v>6.6</v>
      </c>
      <c r="E22" s="30">
        <v>6.6</v>
      </c>
      <c r="F22" s="73" t="s">
        <v>183</v>
      </c>
      <c r="G22" s="74" t="s">
        <v>169</v>
      </c>
      <c r="H22" s="30" t="s">
        <v>46</v>
      </c>
      <c r="I22" s="30" t="s">
        <v>174</v>
      </c>
      <c r="J22" s="30">
        <v>10</v>
      </c>
      <c r="K22" s="30">
        <v>0</v>
      </c>
      <c r="L22" s="30">
        <v>0</v>
      </c>
    </row>
    <row r="23" spans="1:12" ht="15">
      <c r="A23" s="111" t="s">
        <v>306</v>
      </c>
    </row>
    <row r="24" spans="1:12" ht="108.5">
      <c r="A24" s="80" t="s">
        <v>233</v>
      </c>
      <c r="B24" s="78" t="s">
        <v>188</v>
      </c>
      <c r="C24" s="75" t="s">
        <v>194</v>
      </c>
      <c r="D24" s="75">
        <v>31.4</v>
      </c>
      <c r="E24" s="75">
        <v>31.4</v>
      </c>
      <c r="F24" s="73" t="s">
        <v>195</v>
      </c>
      <c r="G24" s="75" t="s">
        <v>196</v>
      </c>
      <c r="H24" s="75" t="s">
        <v>46</v>
      </c>
      <c r="I24" s="75" t="s">
        <v>197</v>
      </c>
      <c r="J24" s="75">
        <v>41</v>
      </c>
      <c r="K24" s="75">
        <v>0</v>
      </c>
      <c r="L24" s="75">
        <v>0</v>
      </c>
    </row>
    <row r="25" spans="1:12" ht="139.5">
      <c r="A25" s="80" t="s">
        <v>233</v>
      </c>
      <c r="B25" s="78" t="s">
        <v>234</v>
      </c>
      <c r="C25" s="75" t="s">
        <v>198</v>
      </c>
      <c r="D25" s="75">
        <v>0.1</v>
      </c>
      <c r="E25" s="75">
        <v>7.92</v>
      </c>
      <c r="F25" s="81" t="s">
        <v>199</v>
      </c>
      <c r="G25" s="75" t="s">
        <v>196</v>
      </c>
      <c r="H25" s="75" t="s">
        <v>46</v>
      </c>
      <c r="I25" s="75" t="s">
        <v>200</v>
      </c>
      <c r="J25" s="75">
        <v>7</v>
      </c>
      <c r="K25" s="75">
        <v>0</v>
      </c>
      <c r="L25" s="75">
        <v>0</v>
      </c>
    </row>
    <row r="26" spans="1:12" ht="186">
      <c r="A26" s="80" t="s">
        <v>233</v>
      </c>
      <c r="B26" s="78" t="s">
        <v>189</v>
      </c>
      <c r="C26" s="75" t="s">
        <v>201</v>
      </c>
      <c r="D26" s="75">
        <v>8.8000000000000007</v>
      </c>
      <c r="E26" s="75">
        <v>8.8000000000000007</v>
      </c>
      <c r="F26" s="81" t="s">
        <v>199</v>
      </c>
      <c r="G26" s="75" t="s">
        <v>196</v>
      </c>
      <c r="H26" s="75" t="s">
        <v>46</v>
      </c>
      <c r="I26" s="75" t="s">
        <v>202</v>
      </c>
      <c r="J26" s="75">
        <v>3</v>
      </c>
      <c r="K26" s="75">
        <v>0</v>
      </c>
      <c r="L26" s="75">
        <v>0</v>
      </c>
    </row>
    <row r="27" spans="1:12" ht="108.5">
      <c r="A27" s="80" t="s">
        <v>233</v>
      </c>
      <c r="B27" s="79" t="s">
        <v>190</v>
      </c>
      <c r="C27" s="76" t="s">
        <v>203</v>
      </c>
      <c r="D27" s="76">
        <v>11</v>
      </c>
      <c r="E27" s="76">
        <v>11.2</v>
      </c>
      <c r="F27" s="73" t="s">
        <v>195</v>
      </c>
      <c r="G27" s="75" t="s">
        <v>196</v>
      </c>
      <c r="H27" s="75" t="s">
        <v>46</v>
      </c>
      <c r="I27" s="75" t="s">
        <v>204</v>
      </c>
      <c r="J27" s="76">
        <v>15</v>
      </c>
      <c r="K27" s="76">
        <v>0</v>
      </c>
      <c r="L27" s="76">
        <v>0</v>
      </c>
    </row>
    <row r="28" spans="1:12" ht="108.5">
      <c r="A28" s="80" t="s">
        <v>233</v>
      </c>
      <c r="B28" s="79" t="s">
        <v>191</v>
      </c>
      <c r="C28" s="76" t="s">
        <v>205</v>
      </c>
      <c r="D28" s="82">
        <v>13</v>
      </c>
      <c r="E28" s="82">
        <v>26</v>
      </c>
      <c r="F28" s="73" t="s">
        <v>195</v>
      </c>
      <c r="G28" s="75" t="s">
        <v>196</v>
      </c>
      <c r="H28" s="75" t="s">
        <v>46</v>
      </c>
      <c r="I28" s="75" t="s">
        <v>206</v>
      </c>
      <c r="J28" s="76">
        <v>30</v>
      </c>
      <c r="K28" s="76">
        <v>0</v>
      </c>
      <c r="L28" s="76">
        <v>0</v>
      </c>
    </row>
    <row r="29" spans="1:12" ht="108.5">
      <c r="A29" s="80" t="s">
        <v>233</v>
      </c>
      <c r="B29" s="79" t="s">
        <v>192</v>
      </c>
      <c r="C29" s="76" t="s">
        <v>207</v>
      </c>
      <c r="D29" s="82">
        <v>26.8</v>
      </c>
      <c r="E29" s="82">
        <v>26.8</v>
      </c>
      <c r="F29" s="73" t="s">
        <v>195</v>
      </c>
      <c r="G29" s="75" t="s">
        <v>196</v>
      </c>
      <c r="H29" s="75" t="s">
        <v>46</v>
      </c>
      <c r="I29" s="75" t="s">
        <v>208</v>
      </c>
      <c r="J29" s="76">
        <v>62</v>
      </c>
      <c r="K29" s="76">
        <v>0</v>
      </c>
      <c r="L29" s="76">
        <v>0</v>
      </c>
    </row>
    <row r="30" spans="1:12" ht="108.5">
      <c r="A30" s="80" t="s">
        <v>233</v>
      </c>
      <c r="B30" s="79" t="s">
        <v>193</v>
      </c>
      <c r="C30" s="76" t="s">
        <v>209</v>
      </c>
      <c r="D30" s="82">
        <v>30.142000000000003</v>
      </c>
      <c r="E30" s="82">
        <v>30.382000000000001</v>
      </c>
      <c r="F30" s="73" t="s">
        <v>195</v>
      </c>
      <c r="G30" s="75" t="s">
        <v>196</v>
      </c>
      <c r="H30" s="75" t="s">
        <v>46</v>
      </c>
      <c r="I30" s="75" t="s">
        <v>210</v>
      </c>
      <c r="J30" s="76">
        <v>19</v>
      </c>
      <c r="K30" s="76">
        <v>0</v>
      </c>
      <c r="L30" s="76">
        <v>0</v>
      </c>
    </row>
    <row r="31" spans="1:12" ht="15.75" customHeight="1">
      <c r="A31" s="112" t="s">
        <v>235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4"/>
    </row>
    <row r="32" spans="1:12" ht="46.5">
      <c r="A32" s="84" t="s">
        <v>236</v>
      </c>
      <c r="B32" s="85" t="s">
        <v>237</v>
      </c>
      <c r="C32" s="11" t="s">
        <v>238</v>
      </c>
      <c r="D32" s="86">
        <v>14.7</v>
      </c>
      <c r="E32" s="87">
        <v>14.7</v>
      </c>
      <c r="F32" s="50" t="s">
        <v>239</v>
      </c>
      <c r="G32" s="11" t="s">
        <v>240</v>
      </c>
      <c r="H32" s="11" t="s">
        <v>241</v>
      </c>
      <c r="I32" s="11" t="s">
        <v>242</v>
      </c>
      <c r="J32" s="11">
        <v>20</v>
      </c>
      <c r="K32" s="11">
        <v>1</v>
      </c>
      <c r="L32" s="11">
        <v>0</v>
      </c>
    </row>
    <row r="33" spans="1:12" ht="46.5">
      <c r="A33" s="84" t="s">
        <v>236</v>
      </c>
      <c r="B33" s="88" t="s">
        <v>243</v>
      </c>
      <c r="C33" s="11" t="s">
        <v>244</v>
      </c>
      <c r="D33" s="86">
        <v>12.3</v>
      </c>
      <c r="E33" s="87">
        <v>12.3</v>
      </c>
      <c r="F33" s="50" t="s">
        <v>239</v>
      </c>
      <c r="G33" s="11" t="s">
        <v>240</v>
      </c>
      <c r="H33" s="11" t="s">
        <v>241</v>
      </c>
      <c r="I33" s="11" t="s">
        <v>245</v>
      </c>
      <c r="J33" s="89">
        <v>2</v>
      </c>
      <c r="K33" s="89">
        <v>0</v>
      </c>
      <c r="L33" s="11">
        <v>0</v>
      </c>
    </row>
    <row r="34" spans="1:12" ht="46.5">
      <c r="A34" s="84" t="s">
        <v>236</v>
      </c>
      <c r="B34" s="88" t="s">
        <v>246</v>
      </c>
      <c r="C34" s="11" t="s">
        <v>247</v>
      </c>
      <c r="D34" s="86">
        <v>12.64</v>
      </c>
      <c r="E34" s="87">
        <v>22.94</v>
      </c>
      <c r="F34" s="50" t="s">
        <v>239</v>
      </c>
      <c r="G34" s="11" t="s">
        <v>240</v>
      </c>
      <c r="H34" s="11" t="s">
        <v>241</v>
      </c>
      <c r="I34" s="11" t="s">
        <v>248</v>
      </c>
      <c r="J34" s="89">
        <v>2</v>
      </c>
      <c r="K34" s="89">
        <v>0</v>
      </c>
      <c r="L34" s="11">
        <v>0</v>
      </c>
    </row>
    <row r="35" spans="1:12" ht="46.5">
      <c r="A35" s="84" t="s">
        <v>236</v>
      </c>
      <c r="B35" s="88" t="s">
        <v>249</v>
      </c>
      <c r="C35" s="11" t="s">
        <v>244</v>
      </c>
      <c r="D35" s="86">
        <v>13.05</v>
      </c>
      <c r="E35" s="87">
        <v>13.05</v>
      </c>
      <c r="F35" s="50" t="s">
        <v>239</v>
      </c>
      <c r="G35" s="11" t="s">
        <v>240</v>
      </c>
      <c r="H35" s="11" t="s">
        <v>241</v>
      </c>
      <c r="I35" s="11" t="s">
        <v>245</v>
      </c>
      <c r="J35" s="89">
        <v>2</v>
      </c>
      <c r="K35" s="89">
        <v>0</v>
      </c>
      <c r="L35" s="11">
        <v>0</v>
      </c>
    </row>
    <row r="36" spans="1:12" ht="46.5">
      <c r="A36" s="84" t="s">
        <v>236</v>
      </c>
      <c r="B36" s="88" t="s">
        <v>250</v>
      </c>
      <c r="C36" s="11" t="s">
        <v>251</v>
      </c>
      <c r="D36" s="86">
        <v>18.66</v>
      </c>
      <c r="E36" s="86">
        <v>18.66</v>
      </c>
      <c r="F36" s="50" t="s">
        <v>239</v>
      </c>
      <c r="G36" s="11" t="s">
        <v>240</v>
      </c>
      <c r="H36" s="11" t="s">
        <v>241</v>
      </c>
      <c r="I36" s="11" t="s">
        <v>252</v>
      </c>
      <c r="J36" s="89">
        <v>4</v>
      </c>
      <c r="K36" s="89">
        <v>0</v>
      </c>
      <c r="L36" s="11">
        <v>0</v>
      </c>
    </row>
    <row r="37" spans="1:12" ht="46.5">
      <c r="A37" s="84" t="s">
        <v>236</v>
      </c>
      <c r="B37" s="88" t="s">
        <v>253</v>
      </c>
      <c r="C37" s="11" t="s">
        <v>251</v>
      </c>
      <c r="D37" s="86">
        <v>18.66</v>
      </c>
      <c r="E37" s="86">
        <v>18.66</v>
      </c>
      <c r="F37" s="50" t="s">
        <v>239</v>
      </c>
      <c r="G37" s="11" t="s">
        <v>240</v>
      </c>
      <c r="H37" s="11" t="s">
        <v>241</v>
      </c>
      <c r="I37" s="11" t="s">
        <v>252</v>
      </c>
      <c r="J37" s="89">
        <v>6</v>
      </c>
      <c r="K37" s="89">
        <v>1.5</v>
      </c>
      <c r="L37" s="11">
        <v>0.2</v>
      </c>
    </row>
    <row r="38" spans="1:12" ht="46.5">
      <c r="A38" s="84" t="s">
        <v>236</v>
      </c>
      <c r="B38" s="88" t="s">
        <v>254</v>
      </c>
      <c r="C38" s="11" t="s">
        <v>251</v>
      </c>
      <c r="D38" s="86">
        <v>18.66</v>
      </c>
      <c r="E38" s="86">
        <v>18.66</v>
      </c>
      <c r="F38" s="50" t="s">
        <v>239</v>
      </c>
      <c r="G38" s="11" t="s">
        <v>240</v>
      </c>
      <c r="H38" s="11" t="s">
        <v>241</v>
      </c>
      <c r="I38" s="11" t="s">
        <v>252</v>
      </c>
      <c r="J38" s="89">
        <v>7</v>
      </c>
      <c r="K38" s="89">
        <v>1</v>
      </c>
      <c r="L38" s="11">
        <v>0</v>
      </c>
    </row>
    <row r="39" spans="1:12" ht="46.5">
      <c r="A39" s="84" t="s">
        <v>236</v>
      </c>
      <c r="B39" s="90" t="s">
        <v>255</v>
      </c>
      <c r="C39" s="11" t="s">
        <v>256</v>
      </c>
      <c r="D39" s="86">
        <v>27.65</v>
      </c>
      <c r="E39" s="87">
        <v>29</v>
      </c>
      <c r="F39" s="50" t="s">
        <v>239</v>
      </c>
      <c r="G39" s="11" t="s">
        <v>240</v>
      </c>
      <c r="H39" s="11" t="s">
        <v>241</v>
      </c>
      <c r="I39" s="11" t="s">
        <v>257</v>
      </c>
      <c r="J39" s="89">
        <v>25</v>
      </c>
      <c r="K39" s="89">
        <v>0</v>
      </c>
      <c r="L39" s="11">
        <v>0</v>
      </c>
    </row>
    <row r="40" spans="1:12" ht="46.5">
      <c r="A40" s="84" t="s">
        <v>236</v>
      </c>
      <c r="B40" s="88" t="s">
        <v>258</v>
      </c>
      <c r="C40" s="11" t="s">
        <v>259</v>
      </c>
      <c r="D40" s="86">
        <v>6.9</v>
      </c>
      <c r="E40" s="87">
        <v>6.9</v>
      </c>
      <c r="F40" s="50" t="s">
        <v>239</v>
      </c>
      <c r="G40" s="11" t="s">
        <v>240</v>
      </c>
      <c r="H40" s="11" t="s">
        <v>241</v>
      </c>
      <c r="I40" s="11" t="s">
        <v>260</v>
      </c>
      <c r="J40" s="89">
        <v>3</v>
      </c>
      <c r="K40" s="89">
        <v>1</v>
      </c>
      <c r="L40" s="11">
        <v>0</v>
      </c>
    </row>
    <row r="41" spans="1:12" ht="46.5">
      <c r="A41" s="84" t="s">
        <v>236</v>
      </c>
      <c r="B41" s="88" t="s">
        <v>261</v>
      </c>
      <c r="C41" s="11" t="s">
        <v>262</v>
      </c>
      <c r="D41" s="86">
        <v>14</v>
      </c>
      <c r="E41" s="87">
        <v>14</v>
      </c>
      <c r="F41" s="50" t="s">
        <v>239</v>
      </c>
      <c r="G41" s="11" t="s">
        <v>240</v>
      </c>
      <c r="H41" s="11" t="s">
        <v>241</v>
      </c>
      <c r="I41" s="11" t="s">
        <v>263</v>
      </c>
      <c r="J41" s="89">
        <v>5</v>
      </c>
      <c r="K41" s="89">
        <v>0</v>
      </c>
      <c r="L41" s="11">
        <v>0.1</v>
      </c>
    </row>
    <row r="42" spans="1:12" ht="46.5">
      <c r="A42" s="84" t="s">
        <v>236</v>
      </c>
      <c r="B42" s="88" t="s">
        <v>264</v>
      </c>
      <c r="C42" s="11" t="s">
        <v>265</v>
      </c>
      <c r="D42" s="86">
        <v>0.2</v>
      </c>
      <c r="E42" s="87">
        <v>6.35</v>
      </c>
      <c r="F42" s="50" t="s">
        <v>239</v>
      </c>
      <c r="G42" s="11" t="s">
        <v>240</v>
      </c>
      <c r="H42" s="11" t="s">
        <v>241</v>
      </c>
      <c r="I42" s="11" t="s">
        <v>266</v>
      </c>
      <c r="J42" s="89">
        <v>4</v>
      </c>
      <c r="K42" s="89">
        <v>0</v>
      </c>
      <c r="L42" s="11">
        <v>0.1</v>
      </c>
    </row>
    <row r="43" spans="1:12" ht="46.5">
      <c r="A43" s="84" t="s">
        <v>236</v>
      </c>
      <c r="B43" s="90" t="s">
        <v>267</v>
      </c>
      <c r="C43" s="11" t="s">
        <v>268</v>
      </c>
      <c r="D43" s="86">
        <v>6</v>
      </c>
      <c r="E43" s="87">
        <v>6</v>
      </c>
      <c r="F43" s="50" t="s">
        <v>239</v>
      </c>
      <c r="G43" s="11" t="s">
        <v>240</v>
      </c>
      <c r="H43" s="11" t="s">
        <v>241</v>
      </c>
      <c r="I43" s="11" t="s">
        <v>269</v>
      </c>
      <c r="J43" s="89">
        <v>8</v>
      </c>
      <c r="K43" s="89">
        <v>0</v>
      </c>
      <c r="L43" s="11">
        <v>0</v>
      </c>
    </row>
  </sheetData>
  <mergeCells count="18">
    <mergeCell ref="F3:F6"/>
    <mergeCell ref="G3:G6"/>
    <mergeCell ref="H4:H6"/>
    <mergeCell ref="I4:I6"/>
    <mergeCell ref="D5:D6"/>
    <mergeCell ref="E5:E6"/>
    <mergeCell ref="A1:K1"/>
    <mergeCell ref="H3:I3"/>
    <mergeCell ref="J3:L3"/>
    <mergeCell ref="C3:E3"/>
    <mergeCell ref="D4:E4"/>
    <mergeCell ref="C4:C6"/>
    <mergeCell ref="B3:B6"/>
    <mergeCell ref="A3:A6"/>
    <mergeCell ref="J4:K4"/>
    <mergeCell ref="L4:L6"/>
    <mergeCell ref="J5:J6"/>
    <mergeCell ref="K5:K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7" fitToHeight="2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90"/>
  <sheetViews>
    <sheetView tabSelected="1" view="pageBreakPreview" topLeftCell="A148" zoomScale="80" zoomScaleNormal="50" zoomScaleSheetLayoutView="80" workbookViewId="0">
      <selection activeCell="D209" sqref="D209:D216"/>
    </sheetView>
  </sheetViews>
  <sheetFormatPr defaultRowHeight="14.5"/>
  <cols>
    <col min="1" max="1" width="4.26953125" customWidth="1"/>
    <col min="2" max="2" width="24.81640625" customWidth="1"/>
    <col min="3" max="3" width="8.81640625" style="17"/>
    <col min="4" max="4" width="33" customWidth="1"/>
    <col min="5" max="5" width="35.1796875" customWidth="1"/>
    <col min="6" max="6" width="11.54296875" customWidth="1"/>
    <col min="8" max="8" width="16.54296875" customWidth="1"/>
    <col min="9" max="9" width="33" customWidth="1"/>
    <col min="10" max="10" width="15.81640625" customWidth="1"/>
  </cols>
  <sheetData>
    <row r="1" spans="1:10" ht="15">
      <c r="A1" s="156" t="s">
        <v>21</v>
      </c>
      <c r="B1" s="156"/>
      <c r="C1" s="156"/>
      <c r="D1" s="156"/>
      <c r="E1" s="156"/>
      <c r="F1" s="156"/>
      <c r="G1" s="156"/>
      <c r="H1" s="156"/>
      <c r="I1" s="156"/>
    </row>
    <row r="2" spans="1:10" ht="12.75" customHeight="1"/>
    <row r="3" spans="1:10" ht="9" customHeight="1">
      <c r="A3" s="211" t="s">
        <v>13</v>
      </c>
      <c r="B3" s="211" t="s">
        <v>75</v>
      </c>
      <c r="C3" s="219" t="s">
        <v>14</v>
      </c>
      <c r="D3" s="211" t="s">
        <v>18</v>
      </c>
      <c r="E3" s="211" t="s">
        <v>19</v>
      </c>
      <c r="F3" s="211" t="s">
        <v>15</v>
      </c>
      <c r="G3" s="211" t="s">
        <v>55</v>
      </c>
      <c r="H3" s="215" t="s">
        <v>56</v>
      </c>
      <c r="I3" s="211" t="s">
        <v>16</v>
      </c>
      <c r="J3" s="211" t="s">
        <v>17</v>
      </c>
    </row>
    <row r="4" spans="1:10" ht="9" customHeight="1">
      <c r="A4" s="211"/>
      <c r="B4" s="211"/>
      <c r="C4" s="219"/>
      <c r="D4" s="211"/>
      <c r="E4" s="211"/>
      <c r="F4" s="211"/>
      <c r="G4" s="211"/>
      <c r="H4" s="194"/>
      <c r="I4" s="211"/>
      <c r="J4" s="211"/>
    </row>
    <row r="5" spans="1:10" ht="39" customHeight="1">
      <c r="A5" s="211"/>
      <c r="B5" s="211"/>
      <c r="C5" s="219"/>
      <c r="D5" s="211"/>
      <c r="E5" s="211"/>
      <c r="F5" s="211"/>
      <c r="G5" s="211"/>
      <c r="H5" s="195"/>
      <c r="I5" s="211"/>
      <c r="J5" s="211"/>
    </row>
    <row r="6" spans="1:10" s="3" customFormat="1" ht="33.75" customHeight="1">
      <c r="A6" s="6">
        <v>1</v>
      </c>
      <c r="B6" s="105">
        <v>2</v>
      </c>
      <c r="C6" s="35">
        <v>3</v>
      </c>
      <c r="D6" s="105">
        <v>4</v>
      </c>
      <c r="E6" s="6">
        <v>5</v>
      </c>
      <c r="F6" s="105">
        <v>6</v>
      </c>
      <c r="G6" s="6">
        <v>7</v>
      </c>
      <c r="H6" s="6"/>
      <c r="I6" s="105">
        <v>12</v>
      </c>
      <c r="J6" s="6">
        <v>13</v>
      </c>
    </row>
    <row r="7" spans="1:10" s="3" customFormat="1" ht="25.5" customHeight="1">
      <c r="A7" s="119"/>
      <c r="B7" s="122" t="s">
        <v>304</v>
      </c>
      <c r="C7" s="121"/>
      <c r="D7" s="120"/>
      <c r="E7" s="119"/>
      <c r="F7" s="120"/>
      <c r="G7" s="119"/>
      <c r="H7" s="119"/>
      <c r="I7" s="120"/>
      <c r="J7" s="119"/>
    </row>
    <row r="8" spans="1:10" ht="21.75" customHeight="1">
      <c r="A8" s="212">
        <v>1</v>
      </c>
      <c r="B8" s="215" t="s">
        <v>76</v>
      </c>
      <c r="C8" s="237" t="s">
        <v>78</v>
      </c>
      <c r="D8" s="175" t="s">
        <v>114</v>
      </c>
      <c r="E8" s="211" t="s">
        <v>53</v>
      </c>
      <c r="F8" s="215" t="s">
        <v>54</v>
      </c>
      <c r="G8" s="215">
        <v>28.42</v>
      </c>
      <c r="H8" s="201" t="s">
        <v>115</v>
      </c>
      <c r="I8" s="211"/>
      <c r="J8" s="201" t="s">
        <v>122</v>
      </c>
    </row>
    <row r="9" spans="1:10" ht="15" customHeight="1">
      <c r="A9" s="213"/>
      <c r="B9" s="216"/>
      <c r="C9" s="237"/>
      <c r="D9" s="175" t="s">
        <v>89</v>
      </c>
      <c r="E9" s="211"/>
      <c r="F9" s="194"/>
      <c r="G9" s="194"/>
      <c r="H9" s="202"/>
      <c r="I9" s="211"/>
      <c r="J9" s="202"/>
    </row>
    <row r="10" spans="1:10" ht="18" customHeight="1">
      <c r="A10" s="213"/>
      <c r="B10" s="216"/>
      <c r="C10" s="237"/>
      <c r="D10" s="175" t="s">
        <v>89</v>
      </c>
      <c r="E10" s="211"/>
      <c r="F10" s="194"/>
      <c r="G10" s="194"/>
      <c r="H10" s="202"/>
      <c r="I10" s="211"/>
      <c r="J10" s="202"/>
    </row>
    <row r="11" spans="1:10" ht="18" customHeight="1">
      <c r="A11" s="213"/>
      <c r="B11" s="216"/>
      <c r="C11" s="237"/>
      <c r="D11" s="175" t="s">
        <v>89</v>
      </c>
      <c r="E11" s="211"/>
      <c r="F11" s="194"/>
      <c r="G11" s="194"/>
      <c r="H11" s="202"/>
      <c r="I11" s="211"/>
      <c r="J11" s="202"/>
    </row>
    <row r="12" spans="1:10" ht="15" customHeight="1">
      <c r="A12" s="213"/>
      <c r="B12" s="216"/>
      <c r="C12" s="237"/>
      <c r="D12" s="175" t="s">
        <v>89</v>
      </c>
      <c r="E12" s="211"/>
      <c r="F12" s="194"/>
      <c r="G12" s="194"/>
      <c r="H12" s="202"/>
      <c r="I12" s="211"/>
      <c r="J12" s="202"/>
    </row>
    <row r="13" spans="1:10" ht="18" customHeight="1">
      <c r="A13" s="213"/>
      <c r="B13" s="216"/>
      <c r="C13" s="237"/>
      <c r="D13" s="175" t="s">
        <v>89</v>
      </c>
      <c r="E13" s="211"/>
      <c r="F13" s="194"/>
      <c r="G13" s="194"/>
      <c r="H13" s="202"/>
      <c r="I13" s="211"/>
      <c r="J13" s="202"/>
    </row>
    <row r="14" spans="1:10" ht="18" customHeight="1">
      <c r="A14" s="213"/>
      <c r="B14" s="216"/>
      <c r="C14" s="237"/>
      <c r="D14" s="175" t="s">
        <v>89</v>
      </c>
      <c r="E14" s="211"/>
      <c r="F14" s="194"/>
      <c r="G14" s="194"/>
      <c r="H14" s="202"/>
      <c r="I14" s="211"/>
      <c r="J14" s="202"/>
    </row>
    <row r="15" spans="1:10" ht="16.5" customHeight="1">
      <c r="A15" s="214"/>
      <c r="B15" s="217"/>
      <c r="C15" s="237"/>
      <c r="D15" s="175" t="s">
        <v>89</v>
      </c>
      <c r="E15" s="211"/>
      <c r="F15" s="195"/>
      <c r="G15" s="195"/>
      <c r="H15" s="203"/>
      <c r="I15" s="211"/>
      <c r="J15" s="203"/>
    </row>
    <row r="16" spans="1:10" s="19" customFormat="1" ht="18" customHeight="1">
      <c r="A16" s="198">
        <v>2</v>
      </c>
      <c r="B16" s="215" t="s">
        <v>76</v>
      </c>
      <c r="C16" s="238" t="s">
        <v>78</v>
      </c>
      <c r="D16" s="205" t="s">
        <v>130</v>
      </c>
      <c r="E16" s="206" t="s">
        <v>53</v>
      </c>
      <c r="F16" s="201" t="s">
        <v>54</v>
      </c>
      <c r="G16" s="234">
        <v>57</v>
      </c>
      <c r="H16" s="231" t="s">
        <v>131</v>
      </c>
      <c r="I16" s="211" t="s">
        <v>129</v>
      </c>
      <c r="J16" s="201" t="s">
        <v>132</v>
      </c>
    </row>
    <row r="17" spans="1:10" s="19" customFormat="1" ht="18" customHeight="1">
      <c r="A17" s="199"/>
      <c r="B17" s="216"/>
      <c r="C17" s="238"/>
      <c r="D17" s="205" t="s">
        <v>90</v>
      </c>
      <c r="E17" s="206"/>
      <c r="F17" s="194"/>
      <c r="G17" s="235"/>
      <c r="H17" s="221"/>
      <c r="I17" s="211"/>
      <c r="J17" s="202"/>
    </row>
    <row r="18" spans="1:10" s="19" customFormat="1" ht="18" customHeight="1">
      <c r="A18" s="199"/>
      <c r="B18" s="216"/>
      <c r="C18" s="238"/>
      <c r="D18" s="205" t="s">
        <v>90</v>
      </c>
      <c r="E18" s="206"/>
      <c r="F18" s="194"/>
      <c r="G18" s="235"/>
      <c r="H18" s="221"/>
      <c r="I18" s="211"/>
      <c r="J18" s="202"/>
    </row>
    <row r="19" spans="1:10" s="19" customFormat="1" ht="18" customHeight="1">
      <c r="A19" s="199"/>
      <c r="B19" s="216"/>
      <c r="C19" s="238"/>
      <c r="D19" s="205" t="s">
        <v>90</v>
      </c>
      <c r="E19" s="206"/>
      <c r="F19" s="194"/>
      <c r="G19" s="235"/>
      <c r="H19" s="221"/>
      <c r="I19" s="211"/>
      <c r="J19" s="202"/>
    </row>
    <row r="20" spans="1:10" s="19" customFormat="1" ht="18" customHeight="1">
      <c r="A20" s="199"/>
      <c r="B20" s="216"/>
      <c r="C20" s="238"/>
      <c r="D20" s="205" t="s">
        <v>90</v>
      </c>
      <c r="E20" s="206"/>
      <c r="F20" s="194"/>
      <c r="G20" s="235"/>
      <c r="H20" s="221"/>
      <c r="I20" s="211"/>
      <c r="J20" s="202"/>
    </row>
    <row r="21" spans="1:10" s="19" customFormat="1" ht="18" customHeight="1">
      <c r="A21" s="199"/>
      <c r="B21" s="216"/>
      <c r="C21" s="238"/>
      <c r="D21" s="205" t="s">
        <v>90</v>
      </c>
      <c r="E21" s="206"/>
      <c r="F21" s="194"/>
      <c r="G21" s="235"/>
      <c r="H21" s="221"/>
      <c r="I21" s="211"/>
      <c r="J21" s="202"/>
    </row>
    <row r="22" spans="1:10" s="19" customFormat="1" ht="18" customHeight="1">
      <c r="A22" s="199"/>
      <c r="B22" s="216"/>
      <c r="C22" s="238"/>
      <c r="D22" s="205" t="s">
        <v>90</v>
      </c>
      <c r="E22" s="206"/>
      <c r="F22" s="194"/>
      <c r="G22" s="235"/>
      <c r="H22" s="221"/>
      <c r="I22" s="211"/>
      <c r="J22" s="202"/>
    </row>
    <row r="23" spans="1:10" s="19" customFormat="1" ht="18" customHeight="1">
      <c r="A23" s="200"/>
      <c r="B23" s="217"/>
      <c r="C23" s="238"/>
      <c r="D23" s="205" t="s">
        <v>90</v>
      </c>
      <c r="E23" s="206"/>
      <c r="F23" s="195"/>
      <c r="G23" s="236"/>
      <c r="H23" s="222"/>
      <c r="I23" s="211"/>
      <c r="J23" s="203"/>
    </row>
    <row r="24" spans="1:10" s="19" customFormat="1" ht="18" customHeight="1">
      <c r="A24" s="198">
        <f>A16+1</f>
        <v>3</v>
      </c>
      <c r="B24" s="215" t="s">
        <v>76</v>
      </c>
      <c r="C24" s="238" t="s">
        <v>78</v>
      </c>
      <c r="D24" s="205" t="s">
        <v>116</v>
      </c>
      <c r="E24" s="206" t="s">
        <v>53</v>
      </c>
      <c r="F24" s="201" t="s">
        <v>54</v>
      </c>
      <c r="G24" s="201">
        <v>21.03</v>
      </c>
      <c r="H24" s="231" t="s">
        <v>133</v>
      </c>
      <c r="I24" s="206"/>
      <c r="J24" s="201" t="s">
        <v>121</v>
      </c>
    </row>
    <row r="25" spans="1:10" s="19" customFormat="1" ht="18" customHeight="1">
      <c r="A25" s="199"/>
      <c r="B25" s="216"/>
      <c r="C25" s="238"/>
      <c r="D25" s="205" t="s">
        <v>90</v>
      </c>
      <c r="E25" s="206"/>
      <c r="F25" s="194"/>
      <c r="G25" s="194"/>
      <c r="H25" s="221"/>
      <c r="I25" s="206"/>
      <c r="J25" s="202"/>
    </row>
    <row r="26" spans="1:10" s="19" customFormat="1" ht="18" customHeight="1">
      <c r="A26" s="199"/>
      <c r="B26" s="216"/>
      <c r="C26" s="238"/>
      <c r="D26" s="205" t="s">
        <v>90</v>
      </c>
      <c r="E26" s="206"/>
      <c r="F26" s="194"/>
      <c r="G26" s="194"/>
      <c r="H26" s="221"/>
      <c r="I26" s="206"/>
      <c r="J26" s="202"/>
    </row>
    <row r="27" spans="1:10" s="19" customFormat="1" ht="18" customHeight="1">
      <c r="A27" s="199"/>
      <c r="B27" s="216"/>
      <c r="C27" s="238"/>
      <c r="D27" s="205" t="s">
        <v>90</v>
      </c>
      <c r="E27" s="206"/>
      <c r="F27" s="194"/>
      <c r="G27" s="194"/>
      <c r="H27" s="221"/>
      <c r="I27" s="206"/>
      <c r="J27" s="202"/>
    </row>
    <row r="28" spans="1:10" s="19" customFormat="1" ht="18" customHeight="1">
      <c r="A28" s="199"/>
      <c r="B28" s="216"/>
      <c r="C28" s="238"/>
      <c r="D28" s="205" t="s">
        <v>90</v>
      </c>
      <c r="E28" s="206"/>
      <c r="F28" s="194"/>
      <c r="G28" s="194"/>
      <c r="H28" s="221"/>
      <c r="I28" s="206"/>
      <c r="J28" s="202"/>
    </row>
    <row r="29" spans="1:10" s="19" customFormat="1" ht="18" customHeight="1">
      <c r="A29" s="199"/>
      <c r="B29" s="216"/>
      <c r="C29" s="238"/>
      <c r="D29" s="205" t="s">
        <v>90</v>
      </c>
      <c r="E29" s="206"/>
      <c r="F29" s="194"/>
      <c r="G29" s="194"/>
      <c r="H29" s="221"/>
      <c r="I29" s="206"/>
      <c r="J29" s="202"/>
    </row>
    <row r="30" spans="1:10" s="19" customFormat="1" ht="18" customHeight="1">
      <c r="A30" s="199"/>
      <c r="B30" s="216"/>
      <c r="C30" s="238"/>
      <c r="D30" s="205" t="s">
        <v>90</v>
      </c>
      <c r="E30" s="206"/>
      <c r="F30" s="194"/>
      <c r="G30" s="194"/>
      <c r="H30" s="221"/>
      <c r="I30" s="206"/>
      <c r="J30" s="202"/>
    </row>
    <row r="31" spans="1:10" s="19" customFormat="1" ht="18" customHeight="1">
      <c r="A31" s="200"/>
      <c r="B31" s="217"/>
      <c r="C31" s="238"/>
      <c r="D31" s="205" t="s">
        <v>90</v>
      </c>
      <c r="E31" s="206"/>
      <c r="F31" s="195"/>
      <c r="G31" s="195"/>
      <c r="H31" s="222"/>
      <c r="I31" s="206"/>
      <c r="J31" s="203"/>
    </row>
    <row r="32" spans="1:10" s="19" customFormat="1" ht="18" customHeight="1">
      <c r="A32" s="198">
        <f>A24+1</f>
        <v>4</v>
      </c>
      <c r="B32" s="215" t="s">
        <v>76</v>
      </c>
      <c r="C32" s="238" t="s">
        <v>78</v>
      </c>
      <c r="D32" s="205" t="s">
        <v>118</v>
      </c>
      <c r="E32" s="206" t="s">
        <v>53</v>
      </c>
      <c r="F32" s="201" t="s">
        <v>54</v>
      </c>
      <c r="G32" s="201">
        <v>8.8800000000000008</v>
      </c>
      <c r="H32" s="201"/>
      <c r="I32" s="211" t="s">
        <v>129</v>
      </c>
      <c r="J32" s="201" t="s">
        <v>123</v>
      </c>
    </row>
    <row r="33" spans="1:10" s="19" customFormat="1" ht="18" customHeight="1">
      <c r="A33" s="199"/>
      <c r="B33" s="216"/>
      <c r="C33" s="238"/>
      <c r="D33" s="205"/>
      <c r="E33" s="206"/>
      <c r="F33" s="194"/>
      <c r="G33" s="194"/>
      <c r="H33" s="202"/>
      <c r="I33" s="211"/>
      <c r="J33" s="202"/>
    </row>
    <row r="34" spans="1:10" s="19" customFormat="1" ht="18" customHeight="1">
      <c r="A34" s="199"/>
      <c r="B34" s="216"/>
      <c r="C34" s="238"/>
      <c r="D34" s="205"/>
      <c r="E34" s="206"/>
      <c r="F34" s="194"/>
      <c r="G34" s="194"/>
      <c r="H34" s="202"/>
      <c r="I34" s="211"/>
      <c r="J34" s="202"/>
    </row>
    <row r="35" spans="1:10" s="19" customFormat="1" ht="18" customHeight="1">
      <c r="A35" s="199"/>
      <c r="B35" s="216"/>
      <c r="C35" s="238"/>
      <c r="D35" s="205"/>
      <c r="E35" s="206"/>
      <c r="F35" s="194"/>
      <c r="G35" s="194"/>
      <c r="H35" s="202"/>
      <c r="I35" s="211"/>
      <c r="J35" s="202"/>
    </row>
    <row r="36" spans="1:10" s="19" customFormat="1" ht="18" customHeight="1">
      <c r="A36" s="199"/>
      <c r="B36" s="216"/>
      <c r="C36" s="238"/>
      <c r="D36" s="205"/>
      <c r="E36" s="206"/>
      <c r="F36" s="194"/>
      <c r="G36" s="194"/>
      <c r="H36" s="202"/>
      <c r="I36" s="211"/>
      <c r="J36" s="202"/>
    </row>
    <row r="37" spans="1:10" s="19" customFormat="1" ht="18" customHeight="1">
      <c r="A37" s="199"/>
      <c r="B37" s="216"/>
      <c r="C37" s="238"/>
      <c r="D37" s="205"/>
      <c r="E37" s="206"/>
      <c r="F37" s="194"/>
      <c r="G37" s="194"/>
      <c r="H37" s="202"/>
      <c r="I37" s="211"/>
      <c r="J37" s="202"/>
    </row>
    <row r="38" spans="1:10" s="19" customFormat="1" ht="18" customHeight="1">
      <c r="A38" s="199"/>
      <c r="B38" s="216"/>
      <c r="C38" s="238"/>
      <c r="D38" s="205"/>
      <c r="E38" s="206"/>
      <c r="F38" s="194"/>
      <c r="G38" s="194"/>
      <c r="H38" s="202"/>
      <c r="I38" s="211"/>
      <c r="J38" s="202"/>
    </row>
    <row r="39" spans="1:10" s="19" customFormat="1" ht="40.5" customHeight="1">
      <c r="A39" s="200"/>
      <c r="B39" s="217"/>
      <c r="C39" s="238"/>
      <c r="D39" s="205"/>
      <c r="E39" s="206"/>
      <c r="F39" s="195"/>
      <c r="G39" s="195"/>
      <c r="H39" s="203"/>
      <c r="I39" s="211"/>
      <c r="J39" s="203"/>
    </row>
    <row r="40" spans="1:10" s="19" customFormat="1" ht="18" customHeight="1">
      <c r="A40" s="198">
        <v>5</v>
      </c>
      <c r="B40" s="215" t="s">
        <v>76</v>
      </c>
      <c r="C40" s="238" t="s">
        <v>78</v>
      </c>
      <c r="D40" s="205" t="s">
        <v>127</v>
      </c>
      <c r="E40" s="206" t="s">
        <v>53</v>
      </c>
      <c r="F40" s="201" t="s">
        <v>54</v>
      </c>
      <c r="G40" s="234">
        <v>9.1300000000000008</v>
      </c>
      <c r="H40" s="201" t="s">
        <v>126</v>
      </c>
      <c r="I40" s="206" t="s">
        <v>129</v>
      </c>
      <c r="J40" s="210" t="s">
        <v>134</v>
      </c>
    </row>
    <row r="41" spans="1:10" s="19" customFormat="1" ht="18" customHeight="1">
      <c r="A41" s="199"/>
      <c r="B41" s="216"/>
      <c r="C41" s="238"/>
      <c r="D41" s="205" t="s">
        <v>91</v>
      </c>
      <c r="E41" s="206"/>
      <c r="F41" s="194"/>
      <c r="G41" s="235"/>
      <c r="H41" s="202"/>
      <c r="I41" s="206"/>
      <c r="J41" s="206"/>
    </row>
    <row r="42" spans="1:10" s="19" customFormat="1" ht="18" customHeight="1">
      <c r="A42" s="199"/>
      <c r="B42" s="216"/>
      <c r="C42" s="238"/>
      <c r="D42" s="205" t="s">
        <v>91</v>
      </c>
      <c r="E42" s="206"/>
      <c r="F42" s="194"/>
      <c r="G42" s="235"/>
      <c r="H42" s="202"/>
      <c r="I42" s="206"/>
      <c r="J42" s="206"/>
    </row>
    <row r="43" spans="1:10" s="19" customFormat="1" ht="18" customHeight="1">
      <c r="A43" s="199"/>
      <c r="B43" s="216"/>
      <c r="C43" s="238"/>
      <c r="D43" s="205" t="s">
        <v>91</v>
      </c>
      <c r="E43" s="206"/>
      <c r="F43" s="194"/>
      <c r="G43" s="235"/>
      <c r="H43" s="202"/>
      <c r="I43" s="206"/>
      <c r="J43" s="206"/>
    </row>
    <row r="44" spans="1:10" s="19" customFormat="1" ht="18" customHeight="1">
      <c r="A44" s="199"/>
      <c r="B44" s="216"/>
      <c r="C44" s="238"/>
      <c r="D44" s="205" t="s">
        <v>91</v>
      </c>
      <c r="E44" s="206"/>
      <c r="F44" s="194"/>
      <c r="G44" s="235"/>
      <c r="H44" s="202"/>
      <c r="I44" s="206"/>
      <c r="J44" s="206"/>
    </row>
    <row r="45" spans="1:10" s="19" customFormat="1" ht="18" customHeight="1">
      <c r="A45" s="199"/>
      <c r="B45" s="216"/>
      <c r="C45" s="238"/>
      <c r="D45" s="205" t="s">
        <v>91</v>
      </c>
      <c r="E45" s="206"/>
      <c r="F45" s="194"/>
      <c r="G45" s="235"/>
      <c r="H45" s="202"/>
      <c r="I45" s="206"/>
      <c r="J45" s="206"/>
    </row>
    <row r="46" spans="1:10" s="19" customFormat="1" ht="18" customHeight="1">
      <c r="A46" s="199"/>
      <c r="B46" s="216"/>
      <c r="C46" s="238"/>
      <c r="D46" s="205" t="s">
        <v>91</v>
      </c>
      <c r="E46" s="206"/>
      <c r="F46" s="194"/>
      <c r="G46" s="235"/>
      <c r="H46" s="202"/>
      <c r="I46" s="206"/>
      <c r="J46" s="206"/>
    </row>
    <row r="47" spans="1:10" s="19" customFormat="1" ht="18" customHeight="1">
      <c r="A47" s="200"/>
      <c r="B47" s="217"/>
      <c r="C47" s="238"/>
      <c r="D47" s="205" t="s">
        <v>91</v>
      </c>
      <c r="E47" s="206"/>
      <c r="F47" s="195"/>
      <c r="G47" s="236"/>
      <c r="H47" s="203"/>
      <c r="I47" s="206"/>
      <c r="J47" s="206"/>
    </row>
    <row r="48" spans="1:10" s="55" customFormat="1" ht="18" customHeight="1">
      <c r="A48" s="239">
        <v>6</v>
      </c>
      <c r="B48" s="231" t="s">
        <v>76</v>
      </c>
      <c r="C48" s="239" t="s">
        <v>78</v>
      </c>
      <c r="D48" s="231" t="s">
        <v>119</v>
      </c>
      <c r="E48" s="231" t="s">
        <v>53</v>
      </c>
      <c r="F48" s="231" t="s">
        <v>54</v>
      </c>
      <c r="G48" s="220">
        <v>7.62</v>
      </c>
      <c r="H48" s="231" t="s">
        <v>120</v>
      </c>
      <c r="I48" s="231" t="s">
        <v>129</v>
      </c>
      <c r="J48" s="231" t="s">
        <v>124</v>
      </c>
    </row>
    <row r="49" spans="1:13" s="55" customFormat="1" ht="18" customHeight="1">
      <c r="A49" s="240"/>
      <c r="B49" s="232"/>
      <c r="C49" s="240"/>
      <c r="D49" s="232"/>
      <c r="E49" s="232"/>
      <c r="F49" s="232"/>
      <c r="G49" s="223"/>
      <c r="H49" s="232"/>
      <c r="I49" s="232"/>
      <c r="J49" s="232"/>
    </row>
    <row r="50" spans="1:13" s="55" customFormat="1" ht="14.25" customHeight="1">
      <c r="A50" s="240"/>
      <c r="B50" s="232"/>
      <c r="C50" s="240"/>
      <c r="D50" s="232"/>
      <c r="E50" s="232"/>
      <c r="F50" s="232"/>
      <c r="G50" s="223"/>
      <c r="H50" s="232"/>
      <c r="I50" s="232"/>
      <c r="J50" s="232"/>
    </row>
    <row r="51" spans="1:13" s="55" customFormat="1" ht="18" hidden="1" customHeight="1">
      <c r="A51" s="240"/>
      <c r="B51" s="232"/>
      <c r="C51" s="240"/>
      <c r="D51" s="232"/>
      <c r="E51" s="232"/>
      <c r="F51" s="232"/>
      <c r="G51" s="223"/>
      <c r="H51" s="232"/>
      <c r="I51" s="232"/>
      <c r="J51" s="232"/>
    </row>
    <row r="52" spans="1:13" s="55" customFormat="1" ht="18" customHeight="1">
      <c r="A52" s="240"/>
      <c r="B52" s="232"/>
      <c r="C52" s="240"/>
      <c r="D52" s="232"/>
      <c r="E52" s="232"/>
      <c r="F52" s="232"/>
      <c r="G52" s="223"/>
      <c r="H52" s="232"/>
      <c r="I52" s="232"/>
      <c r="J52" s="232"/>
    </row>
    <row r="53" spans="1:13" s="55" customFormat="1" ht="18" customHeight="1">
      <c r="A53" s="240"/>
      <c r="B53" s="232"/>
      <c r="C53" s="240"/>
      <c r="D53" s="232"/>
      <c r="E53" s="232"/>
      <c r="F53" s="232"/>
      <c r="G53" s="223"/>
      <c r="H53" s="232"/>
      <c r="I53" s="232"/>
      <c r="J53" s="232"/>
    </row>
    <row r="54" spans="1:13" s="55" customFormat="1" ht="12" customHeight="1">
      <c r="A54" s="240"/>
      <c r="B54" s="232"/>
      <c r="C54" s="240"/>
      <c r="D54" s="232"/>
      <c r="E54" s="232"/>
      <c r="F54" s="232"/>
      <c r="G54" s="223"/>
      <c r="H54" s="232"/>
      <c r="I54" s="232"/>
      <c r="J54" s="232"/>
    </row>
    <row r="55" spans="1:13" s="55" customFormat="1" ht="3" customHeight="1">
      <c r="A55" s="240"/>
      <c r="B55" s="232"/>
      <c r="C55" s="240"/>
      <c r="D55" s="232"/>
      <c r="E55" s="232"/>
      <c r="F55" s="232"/>
      <c r="G55" s="223"/>
      <c r="H55" s="232"/>
      <c r="I55" s="232"/>
      <c r="J55" s="232"/>
    </row>
    <row r="56" spans="1:13" s="55" customFormat="1" ht="18" customHeight="1">
      <c r="A56" s="240"/>
      <c r="B56" s="232"/>
      <c r="C56" s="240"/>
      <c r="D56" s="232"/>
      <c r="E56" s="232"/>
      <c r="F56" s="232"/>
      <c r="G56" s="223"/>
      <c r="H56" s="232"/>
      <c r="I56" s="232"/>
      <c r="J56" s="232"/>
    </row>
    <row r="57" spans="1:13" s="55" customFormat="1" ht="16.5" customHeight="1">
      <c r="A57" s="240"/>
      <c r="B57" s="232"/>
      <c r="C57" s="240"/>
      <c r="D57" s="232"/>
      <c r="E57" s="232"/>
      <c r="F57" s="232"/>
      <c r="G57" s="223"/>
      <c r="H57" s="232"/>
      <c r="I57" s="232"/>
      <c r="J57" s="232"/>
    </row>
    <row r="58" spans="1:13" s="55" customFormat="1" ht="30" hidden="1" customHeight="1">
      <c r="A58" s="240"/>
      <c r="B58" s="232"/>
      <c r="C58" s="240"/>
      <c r="D58" s="232"/>
      <c r="E58" s="232"/>
      <c r="F58" s="232"/>
      <c r="G58" s="223"/>
      <c r="H58" s="232"/>
      <c r="I58" s="232"/>
      <c r="J58" s="232"/>
    </row>
    <row r="59" spans="1:13" s="55" customFormat="1" ht="18" hidden="1" customHeight="1">
      <c r="A59" s="240"/>
      <c r="B59" s="232"/>
      <c r="C59" s="240"/>
      <c r="D59" s="232"/>
      <c r="E59" s="232"/>
      <c r="F59" s="232"/>
      <c r="G59" s="223"/>
      <c r="H59" s="232"/>
      <c r="I59" s="232"/>
      <c r="J59" s="232"/>
    </row>
    <row r="60" spans="1:13" s="55" customFormat="1" ht="18" hidden="1" customHeight="1">
      <c r="A60" s="240"/>
      <c r="B60" s="232"/>
      <c r="C60" s="240"/>
      <c r="D60" s="232"/>
      <c r="E60" s="232"/>
      <c r="F60" s="232"/>
      <c r="G60" s="223"/>
      <c r="H60" s="232"/>
      <c r="I60" s="232"/>
      <c r="J60" s="232"/>
    </row>
    <row r="61" spans="1:13" s="55" customFormat="1" ht="18" hidden="1" customHeight="1">
      <c r="A61" s="240"/>
      <c r="B61" s="232"/>
      <c r="C61" s="240"/>
      <c r="D61" s="232"/>
      <c r="E61" s="232"/>
      <c r="F61" s="232"/>
      <c r="G61" s="223"/>
      <c r="H61" s="232"/>
      <c r="I61" s="232"/>
      <c r="J61" s="232"/>
    </row>
    <row r="62" spans="1:13" s="55" customFormat="1" ht="18" hidden="1" customHeight="1">
      <c r="A62" s="240"/>
      <c r="B62" s="232"/>
      <c r="C62" s="240"/>
      <c r="D62" s="232"/>
      <c r="E62" s="232"/>
      <c r="F62" s="232"/>
      <c r="G62" s="223"/>
      <c r="H62" s="232"/>
      <c r="I62" s="232"/>
      <c r="J62" s="232"/>
    </row>
    <row r="63" spans="1:13" s="55" customFormat="1" ht="18" hidden="1" customHeight="1">
      <c r="A63" s="240"/>
      <c r="B63" s="232"/>
      <c r="C63" s="240"/>
      <c r="D63" s="232"/>
      <c r="E63" s="232"/>
      <c r="F63" s="232"/>
      <c r="G63" s="223"/>
      <c r="H63" s="232"/>
      <c r="I63" s="232"/>
      <c r="J63" s="232"/>
      <c r="M63" s="55" t="s">
        <v>77</v>
      </c>
    </row>
    <row r="64" spans="1:13" s="55" customFormat="1" ht="18" hidden="1" customHeight="1">
      <c r="A64" s="240"/>
      <c r="B64" s="232"/>
      <c r="C64" s="240"/>
      <c r="D64" s="232"/>
      <c r="E64" s="232"/>
      <c r="F64" s="232"/>
      <c r="G64" s="223"/>
      <c r="H64" s="232"/>
      <c r="I64" s="232"/>
      <c r="J64" s="232"/>
    </row>
    <row r="65" spans="1:11" s="55" customFormat="1" ht="18" hidden="1" customHeight="1">
      <c r="A65" s="240"/>
      <c r="B65" s="232"/>
      <c r="C65" s="240"/>
      <c r="D65" s="232"/>
      <c r="E65" s="232"/>
      <c r="F65" s="232"/>
      <c r="G65" s="223"/>
      <c r="H65" s="232"/>
      <c r="I65" s="232"/>
      <c r="J65" s="232"/>
    </row>
    <row r="66" spans="1:11" s="55" customFormat="1" ht="18" hidden="1" customHeight="1">
      <c r="A66" s="240"/>
      <c r="B66" s="232"/>
      <c r="C66" s="240"/>
      <c r="D66" s="232"/>
      <c r="E66" s="232"/>
      <c r="F66" s="232"/>
      <c r="G66" s="223"/>
      <c r="H66" s="232"/>
      <c r="I66" s="232"/>
      <c r="J66" s="232"/>
    </row>
    <row r="67" spans="1:11" s="55" customFormat="1" ht="18" hidden="1" customHeight="1">
      <c r="A67" s="240"/>
      <c r="B67" s="232"/>
      <c r="C67" s="240"/>
      <c r="D67" s="232"/>
      <c r="E67" s="232"/>
      <c r="F67" s="232"/>
      <c r="G67" s="223"/>
      <c r="H67" s="232"/>
      <c r="I67" s="232"/>
      <c r="J67" s="232"/>
    </row>
    <row r="68" spans="1:11" s="55" customFormat="1" ht="18" hidden="1" customHeight="1">
      <c r="A68" s="240"/>
      <c r="B68" s="232"/>
      <c r="C68" s="240"/>
      <c r="D68" s="232"/>
      <c r="E68" s="232"/>
      <c r="F68" s="232"/>
      <c r="G68" s="223"/>
      <c r="H68" s="232"/>
      <c r="I68" s="232"/>
      <c r="J68" s="232"/>
    </row>
    <row r="69" spans="1:11" s="55" customFormat="1" ht="18" hidden="1" customHeight="1">
      <c r="A69" s="240"/>
      <c r="B69" s="232"/>
      <c r="C69" s="240"/>
      <c r="D69" s="232"/>
      <c r="E69" s="232"/>
      <c r="F69" s="232"/>
      <c r="G69" s="223"/>
      <c r="H69" s="232"/>
      <c r="I69" s="232"/>
      <c r="J69" s="232"/>
      <c r="K69" s="56"/>
    </row>
    <row r="70" spans="1:11" s="55" customFormat="1" ht="18" hidden="1" customHeight="1">
      <c r="A70" s="240"/>
      <c r="B70" s="232"/>
      <c r="C70" s="240"/>
      <c r="D70" s="232"/>
      <c r="E70" s="232"/>
      <c r="F70" s="232"/>
      <c r="G70" s="223"/>
      <c r="H70" s="232"/>
      <c r="I70" s="232"/>
      <c r="J70" s="232"/>
    </row>
    <row r="71" spans="1:11" s="55" customFormat="1" ht="18" hidden="1" customHeight="1">
      <c r="A71" s="240"/>
      <c r="B71" s="232"/>
      <c r="C71" s="240"/>
      <c r="D71" s="232"/>
      <c r="E71" s="232"/>
      <c r="F71" s="232"/>
      <c r="G71" s="223"/>
      <c r="H71" s="232"/>
      <c r="I71" s="232"/>
      <c r="J71" s="232"/>
    </row>
    <row r="72" spans="1:11" s="57" customFormat="1" ht="15" customHeight="1">
      <c r="A72" s="241"/>
      <c r="B72" s="233"/>
      <c r="C72" s="241"/>
      <c r="D72" s="233"/>
      <c r="E72" s="233"/>
      <c r="F72" s="233"/>
      <c r="G72" s="224"/>
      <c r="H72" s="233"/>
      <c r="I72" s="233"/>
      <c r="J72" s="233"/>
    </row>
    <row r="73" spans="1:11" s="57" customFormat="1" ht="23.25" customHeight="1">
      <c r="A73" s="63"/>
      <c r="B73" s="118" t="s">
        <v>305</v>
      </c>
      <c r="C73" s="63"/>
      <c r="D73" s="64"/>
      <c r="E73" s="64"/>
      <c r="F73" s="64"/>
      <c r="G73" s="65"/>
      <c r="H73" s="64"/>
      <c r="I73" s="64"/>
      <c r="J73" s="64"/>
    </row>
    <row r="74" spans="1:11" s="19" customFormat="1" ht="18" customHeight="1">
      <c r="A74" s="198">
        <v>7</v>
      </c>
      <c r="B74" s="201" t="s">
        <v>232</v>
      </c>
      <c r="C74" s="198" t="s">
        <v>78</v>
      </c>
      <c r="D74" s="227" t="s">
        <v>136</v>
      </c>
      <c r="E74" s="201" t="s">
        <v>53</v>
      </c>
      <c r="F74" s="191" t="s">
        <v>54</v>
      </c>
      <c r="G74" s="191">
        <v>7.7039999999999997</v>
      </c>
      <c r="H74" s="191" t="s">
        <v>137</v>
      </c>
      <c r="I74" s="191"/>
      <c r="J74" s="191" t="s">
        <v>138</v>
      </c>
    </row>
    <row r="75" spans="1:11" s="19" customFormat="1" ht="18" customHeight="1">
      <c r="A75" s="199"/>
      <c r="B75" s="202"/>
      <c r="C75" s="199"/>
      <c r="D75" s="228"/>
      <c r="E75" s="202"/>
      <c r="F75" s="192"/>
      <c r="G75" s="192"/>
      <c r="H75" s="192"/>
      <c r="I75" s="196"/>
      <c r="J75" s="192"/>
    </row>
    <row r="76" spans="1:11" s="19" customFormat="1" ht="18" customHeight="1">
      <c r="A76" s="199"/>
      <c r="B76" s="202"/>
      <c r="C76" s="199"/>
      <c r="D76" s="228"/>
      <c r="E76" s="202"/>
      <c r="F76" s="192"/>
      <c r="G76" s="192"/>
      <c r="H76" s="192"/>
      <c r="I76" s="196"/>
      <c r="J76" s="192"/>
    </row>
    <row r="77" spans="1:11" s="19" customFormat="1" ht="18" customHeight="1">
      <c r="A77" s="199"/>
      <c r="B77" s="202"/>
      <c r="C77" s="199"/>
      <c r="D77" s="228"/>
      <c r="E77" s="202"/>
      <c r="F77" s="192"/>
      <c r="G77" s="192"/>
      <c r="H77" s="192"/>
      <c r="I77" s="196"/>
      <c r="J77" s="192"/>
    </row>
    <row r="78" spans="1:11" s="19" customFormat="1" ht="18" customHeight="1">
      <c r="A78" s="199"/>
      <c r="B78" s="202"/>
      <c r="C78" s="199"/>
      <c r="D78" s="228"/>
      <c r="E78" s="202"/>
      <c r="F78" s="192"/>
      <c r="G78" s="192"/>
      <c r="H78" s="194"/>
      <c r="I78" s="196"/>
      <c r="J78" s="194"/>
    </row>
    <row r="79" spans="1:11" s="19" customFormat="1" ht="18" customHeight="1">
      <c r="A79" s="199"/>
      <c r="B79" s="202"/>
      <c r="C79" s="199"/>
      <c r="D79" s="228"/>
      <c r="E79" s="202"/>
      <c r="F79" s="192"/>
      <c r="G79" s="192"/>
      <c r="H79" s="194"/>
      <c r="I79" s="196"/>
      <c r="J79" s="194"/>
    </row>
    <row r="80" spans="1:11" s="19" customFormat="1" ht="18" customHeight="1">
      <c r="A80" s="199"/>
      <c r="B80" s="202"/>
      <c r="C80" s="199"/>
      <c r="D80" s="228"/>
      <c r="E80" s="202"/>
      <c r="F80" s="192"/>
      <c r="G80" s="192"/>
      <c r="H80" s="194"/>
      <c r="I80" s="196"/>
      <c r="J80" s="194"/>
    </row>
    <row r="81" spans="1:10" s="19" customFormat="1" ht="4.1500000000000004" customHeight="1">
      <c r="A81" s="199"/>
      <c r="B81" s="202"/>
      <c r="C81" s="199"/>
      <c r="D81" s="228"/>
      <c r="E81" s="202"/>
      <c r="F81" s="192"/>
      <c r="G81" s="192"/>
      <c r="H81" s="194"/>
      <c r="I81" s="196"/>
      <c r="J81" s="194"/>
    </row>
    <row r="82" spans="1:10" s="3" customFormat="1" ht="16.5" hidden="1" customHeight="1">
      <c r="A82" s="225"/>
      <c r="B82" s="194"/>
      <c r="C82" s="225"/>
      <c r="D82" s="194"/>
      <c r="E82" s="194"/>
      <c r="F82" s="192"/>
      <c r="G82" s="192"/>
      <c r="H82" s="194"/>
      <c r="I82" s="192"/>
      <c r="J82" s="194"/>
    </row>
    <row r="83" spans="1:10" s="3" customFormat="1" hidden="1">
      <c r="A83" s="225"/>
      <c r="B83" s="194"/>
      <c r="C83" s="225"/>
      <c r="D83" s="194"/>
      <c r="E83" s="194"/>
      <c r="F83" s="192"/>
      <c r="G83" s="192"/>
      <c r="H83" s="194"/>
      <c r="I83" s="192"/>
      <c r="J83" s="194"/>
    </row>
    <row r="84" spans="1:10" s="3" customFormat="1" ht="16.5" hidden="1" customHeight="1">
      <c r="A84" s="225"/>
      <c r="B84" s="194"/>
      <c r="C84" s="225"/>
      <c r="D84" s="194"/>
      <c r="E84" s="194"/>
      <c r="F84" s="192"/>
      <c r="G84" s="192"/>
      <c r="H84" s="194"/>
      <c r="I84" s="192"/>
      <c r="J84" s="194"/>
    </row>
    <row r="85" spans="1:10" s="3" customFormat="1" hidden="1">
      <c r="A85" s="225"/>
      <c r="B85" s="194"/>
      <c r="C85" s="225"/>
      <c r="D85" s="194"/>
      <c r="E85" s="194"/>
      <c r="F85" s="192"/>
      <c r="G85" s="192"/>
      <c r="H85" s="194"/>
      <c r="I85" s="192"/>
      <c r="J85" s="194"/>
    </row>
    <row r="86" spans="1:10" s="3" customFormat="1" hidden="1">
      <c r="A86" s="225"/>
      <c r="B86" s="194"/>
      <c r="C86" s="225"/>
      <c r="D86" s="194"/>
      <c r="E86" s="194"/>
      <c r="F86" s="192"/>
      <c r="G86" s="192"/>
      <c r="H86" s="194"/>
      <c r="I86" s="192"/>
      <c r="J86" s="194"/>
    </row>
    <row r="87" spans="1:10" s="3" customFormat="1" hidden="1">
      <c r="A87" s="225"/>
      <c r="B87" s="194"/>
      <c r="C87" s="225"/>
      <c r="D87" s="194"/>
      <c r="E87" s="194"/>
      <c r="F87" s="192"/>
      <c r="G87" s="192"/>
      <c r="H87" s="194"/>
      <c r="I87" s="192"/>
      <c r="J87" s="194"/>
    </row>
    <row r="88" spans="1:10" s="3" customFormat="1" hidden="1">
      <c r="A88" s="225"/>
      <c r="B88" s="194"/>
      <c r="C88" s="225"/>
      <c r="D88" s="194"/>
      <c r="E88" s="194"/>
      <c r="F88" s="192"/>
      <c r="G88" s="192"/>
      <c r="H88" s="194"/>
      <c r="I88" s="192"/>
      <c r="J88" s="194"/>
    </row>
    <row r="89" spans="1:10" s="3" customFormat="1" hidden="1">
      <c r="A89" s="226"/>
      <c r="B89" s="195"/>
      <c r="C89" s="226"/>
      <c r="D89" s="195"/>
      <c r="E89" s="195"/>
      <c r="F89" s="193"/>
      <c r="G89" s="193"/>
      <c r="H89" s="195"/>
      <c r="I89" s="193"/>
      <c r="J89" s="195"/>
    </row>
    <row r="90" spans="1:10" s="3" customFormat="1" ht="24.75" customHeight="1">
      <c r="A90" s="198">
        <v>8</v>
      </c>
      <c r="B90" s="201" t="s">
        <v>232</v>
      </c>
      <c r="C90" s="198" t="s">
        <v>78</v>
      </c>
      <c r="D90" s="227" t="s">
        <v>139</v>
      </c>
      <c r="E90" s="201" t="s">
        <v>53</v>
      </c>
      <c r="F90" s="201" t="s">
        <v>54</v>
      </c>
      <c r="G90" s="191">
        <v>7.7039999999999997</v>
      </c>
      <c r="H90" s="201" t="s">
        <v>140</v>
      </c>
      <c r="I90" s="201"/>
      <c r="J90" s="201" t="s">
        <v>138</v>
      </c>
    </row>
    <row r="91" spans="1:10" s="3" customFormat="1">
      <c r="A91" s="199"/>
      <c r="B91" s="202"/>
      <c r="C91" s="199"/>
      <c r="D91" s="228"/>
      <c r="E91" s="202"/>
      <c r="F91" s="194"/>
      <c r="G91" s="192"/>
      <c r="H91" s="194"/>
      <c r="I91" s="202"/>
      <c r="J91" s="194"/>
    </row>
    <row r="92" spans="1:10" s="19" customFormat="1" ht="22.5" customHeight="1">
      <c r="A92" s="199"/>
      <c r="B92" s="202"/>
      <c r="C92" s="199"/>
      <c r="D92" s="228"/>
      <c r="E92" s="202"/>
      <c r="F92" s="194"/>
      <c r="G92" s="192"/>
      <c r="H92" s="194"/>
      <c r="I92" s="202"/>
      <c r="J92" s="194"/>
    </row>
    <row r="93" spans="1:10" s="19" customFormat="1" ht="18" customHeight="1">
      <c r="A93" s="199"/>
      <c r="B93" s="202"/>
      <c r="C93" s="199"/>
      <c r="D93" s="228"/>
      <c r="E93" s="202"/>
      <c r="F93" s="194"/>
      <c r="G93" s="192"/>
      <c r="H93" s="194"/>
      <c r="I93" s="202"/>
      <c r="J93" s="194"/>
    </row>
    <row r="94" spans="1:10" s="19" customFormat="1" ht="18" customHeight="1">
      <c r="A94" s="199"/>
      <c r="B94" s="202"/>
      <c r="C94" s="199"/>
      <c r="D94" s="228"/>
      <c r="E94" s="202"/>
      <c r="F94" s="194"/>
      <c r="G94" s="192"/>
      <c r="H94" s="194"/>
      <c r="I94" s="202"/>
      <c r="J94" s="194"/>
    </row>
    <row r="95" spans="1:10" s="19" customFormat="1" ht="26.25" customHeight="1">
      <c r="A95" s="199"/>
      <c r="B95" s="202"/>
      <c r="C95" s="199"/>
      <c r="D95" s="228"/>
      <c r="E95" s="202"/>
      <c r="F95" s="194"/>
      <c r="G95" s="192"/>
      <c r="H95" s="194"/>
      <c r="I95" s="202"/>
      <c r="J95" s="194"/>
    </row>
    <row r="96" spans="1:10" s="19" customFormat="1" ht="6.65" customHeight="1">
      <c r="A96" s="199"/>
      <c r="B96" s="202"/>
      <c r="C96" s="199"/>
      <c r="D96" s="228"/>
      <c r="E96" s="202"/>
      <c r="F96" s="194"/>
      <c r="G96" s="192"/>
      <c r="H96" s="194"/>
      <c r="I96" s="202"/>
      <c r="J96" s="194"/>
    </row>
    <row r="97" spans="1:15" s="19" customFormat="1" ht="16.5" hidden="1" customHeight="1">
      <c r="A97" s="199"/>
      <c r="B97" s="202"/>
      <c r="C97" s="199"/>
      <c r="D97" s="228"/>
      <c r="E97" s="202"/>
      <c r="F97" s="194"/>
      <c r="G97" s="192"/>
      <c r="H97" s="194"/>
      <c r="I97" s="202"/>
      <c r="J97" s="194"/>
    </row>
    <row r="98" spans="1:15" s="19" customFormat="1" ht="16.5" hidden="1" customHeight="1">
      <c r="A98" s="225"/>
      <c r="B98" s="194"/>
      <c r="C98" s="225"/>
      <c r="D98" s="194"/>
      <c r="E98" s="194"/>
      <c r="F98" s="194"/>
      <c r="G98" s="192"/>
      <c r="H98" s="194"/>
      <c r="I98" s="194"/>
      <c r="J98" s="194"/>
    </row>
    <row r="99" spans="1:15" s="19" customFormat="1" ht="16.5" hidden="1" customHeight="1">
      <c r="A99" s="225"/>
      <c r="B99" s="194"/>
      <c r="C99" s="225"/>
      <c r="D99" s="194"/>
      <c r="E99" s="194"/>
      <c r="F99" s="194"/>
      <c r="G99" s="192"/>
      <c r="H99" s="194"/>
      <c r="I99" s="194"/>
      <c r="J99" s="194"/>
    </row>
    <row r="100" spans="1:15" s="3" customFormat="1" hidden="1">
      <c r="A100" s="225"/>
      <c r="B100" s="194"/>
      <c r="C100" s="225"/>
      <c r="D100" s="194"/>
      <c r="E100" s="194"/>
      <c r="F100" s="194"/>
      <c r="G100" s="192"/>
      <c r="H100" s="194"/>
      <c r="I100" s="194"/>
      <c r="J100" s="194"/>
    </row>
    <row r="101" spans="1:15" s="3" customFormat="1" hidden="1">
      <c r="A101" s="225"/>
      <c r="B101" s="194"/>
      <c r="C101" s="225"/>
      <c r="D101" s="194"/>
      <c r="E101" s="194"/>
      <c r="F101" s="194"/>
      <c r="G101" s="192"/>
      <c r="H101" s="194"/>
      <c r="I101" s="194"/>
      <c r="J101" s="194"/>
    </row>
    <row r="102" spans="1:15" s="3" customFormat="1" hidden="1">
      <c r="A102" s="225"/>
      <c r="B102" s="194"/>
      <c r="C102" s="225"/>
      <c r="D102" s="194"/>
      <c r="E102" s="194"/>
      <c r="F102" s="194"/>
      <c r="G102" s="192"/>
      <c r="H102" s="194"/>
      <c r="I102" s="194"/>
      <c r="J102" s="194"/>
    </row>
    <row r="103" spans="1:15" s="3" customFormat="1" ht="16.5" hidden="1" customHeight="1">
      <c r="A103" s="225"/>
      <c r="B103" s="194"/>
      <c r="C103" s="225"/>
      <c r="D103" s="194"/>
      <c r="E103" s="194"/>
      <c r="F103" s="194"/>
      <c r="G103" s="192"/>
      <c r="H103" s="194"/>
      <c r="I103" s="194"/>
      <c r="J103" s="194"/>
    </row>
    <row r="104" spans="1:15" s="3" customFormat="1" ht="16.5" hidden="1" customHeight="1">
      <c r="A104" s="225"/>
      <c r="B104" s="194"/>
      <c r="C104" s="225"/>
      <c r="D104" s="194"/>
      <c r="E104" s="194"/>
      <c r="F104" s="194"/>
      <c r="G104" s="192"/>
      <c r="H104" s="194"/>
      <c r="I104" s="194"/>
      <c r="J104" s="194"/>
    </row>
    <row r="105" spans="1:15" s="3" customFormat="1" hidden="1">
      <c r="A105" s="225"/>
      <c r="B105" s="194"/>
      <c r="C105" s="225"/>
      <c r="D105" s="194"/>
      <c r="E105" s="194"/>
      <c r="F105" s="194"/>
      <c r="G105" s="192"/>
      <c r="H105" s="194"/>
      <c r="I105" s="194"/>
      <c r="J105" s="194"/>
    </row>
    <row r="106" spans="1:15" s="3" customFormat="1" ht="16.5" hidden="1" customHeight="1">
      <c r="A106" s="225"/>
      <c r="B106" s="194"/>
      <c r="C106" s="225"/>
      <c r="D106" s="194"/>
      <c r="E106" s="194"/>
      <c r="F106" s="194"/>
      <c r="G106" s="192"/>
      <c r="H106" s="194"/>
      <c r="I106" s="194"/>
      <c r="J106" s="194"/>
    </row>
    <row r="107" spans="1:15" s="3" customFormat="1" ht="16.5" hidden="1" customHeight="1">
      <c r="A107" s="225"/>
      <c r="B107" s="194"/>
      <c r="C107" s="225"/>
      <c r="D107" s="194"/>
      <c r="E107" s="194"/>
      <c r="F107" s="194"/>
      <c r="G107" s="192"/>
      <c r="H107" s="194"/>
      <c r="I107" s="194"/>
      <c r="J107" s="194"/>
    </row>
    <row r="108" spans="1:15" s="3" customFormat="1" hidden="1">
      <c r="A108" s="225"/>
      <c r="B108" s="194"/>
      <c r="C108" s="225"/>
      <c r="D108" s="194"/>
      <c r="E108" s="194"/>
      <c r="F108" s="194"/>
      <c r="G108" s="192"/>
      <c r="H108" s="194"/>
      <c r="I108" s="194"/>
      <c r="J108" s="194"/>
    </row>
    <row r="109" spans="1:15" s="3" customFormat="1" hidden="1">
      <c r="A109" s="226"/>
      <c r="B109" s="195"/>
      <c r="C109" s="226"/>
      <c r="D109" s="195"/>
      <c r="E109" s="195"/>
      <c r="F109" s="195"/>
      <c r="G109" s="193"/>
      <c r="H109" s="195"/>
      <c r="I109" s="195"/>
      <c r="J109" s="195"/>
    </row>
    <row r="110" spans="1:15" s="3" customFormat="1">
      <c r="A110" s="198">
        <v>9</v>
      </c>
      <c r="B110" s="201" t="s">
        <v>232</v>
      </c>
      <c r="C110" s="204" t="s">
        <v>78</v>
      </c>
      <c r="D110" s="205" t="s">
        <v>141</v>
      </c>
      <c r="E110" s="206" t="s">
        <v>53</v>
      </c>
      <c r="F110" s="201" t="s">
        <v>54</v>
      </c>
      <c r="G110" s="191">
        <v>6.7690000000000001</v>
      </c>
      <c r="H110" s="191" t="s">
        <v>142</v>
      </c>
      <c r="I110" s="208"/>
      <c r="J110" s="191" t="s">
        <v>143</v>
      </c>
    </row>
    <row r="111" spans="1:15" s="3" customFormat="1" ht="60" customHeight="1">
      <c r="A111" s="199"/>
      <c r="B111" s="202"/>
      <c r="C111" s="204"/>
      <c r="D111" s="205"/>
      <c r="E111" s="206"/>
      <c r="F111" s="194"/>
      <c r="G111" s="192"/>
      <c r="H111" s="194"/>
      <c r="I111" s="208"/>
      <c r="J111" s="194"/>
      <c r="K111" s="229"/>
      <c r="L111" s="230"/>
      <c r="M111" s="230"/>
      <c r="N111" s="230"/>
      <c r="O111" s="230"/>
    </row>
    <row r="112" spans="1:15" s="19" customFormat="1" ht="18" customHeight="1">
      <c r="A112" s="199"/>
      <c r="B112" s="202"/>
      <c r="C112" s="204"/>
      <c r="D112" s="205"/>
      <c r="E112" s="206"/>
      <c r="F112" s="194"/>
      <c r="G112" s="192"/>
      <c r="H112" s="194"/>
      <c r="I112" s="208"/>
      <c r="J112" s="194"/>
    </row>
    <row r="113" spans="1:10" s="19" customFormat="1" ht="18" customHeight="1">
      <c r="A113" s="199"/>
      <c r="B113" s="202"/>
      <c r="C113" s="204"/>
      <c r="D113" s="205"/>
      <c r="E113" s="206"/>
      <c r="F113" s="194"/>
      <c r="G113" s="192"/>
      <c r="H113" s="194"/>
      <c r="I113" s="208"/>
      <c r="J113" s="194"/>
    </row>
    <row r="114" spans="1:10" s="19" customFormat="1" ht="10.9" customHeight="1">
      <c r="A114" s="200"/>
      <c r="B114" s="203"/>
      <c r="C114" s="204"/>
      <c r="D114" s="205"/>
      <c r="E114" s="206"/>
      <c r="F114" s="195"/>
      <c r="G114" s="193"/>
      <c r="H114" s="195"/>
      <c r="I114" s="208"/>
      <c r="J114" s="195"/>
    </row>
    <row r="115" spans="1:10" s="19" customFormat="1" ht="69.650000000000006" customHeight="1">
      <c r="A115" s="198">
        <v>10</v>
      </c>
      <c r="B115" s="201" t="s">
        <v>232</v>
      </c>
      <c r="C115" s="198" t="s">
        <v>144</v>
      </c>
      <c r="D115" s="227" t="s">
        <v>145</v>
      </c>
      <c r="E115" s="201" t="s">
        <v>53</v>
      </c>
      <c r="F115" s="201" t="s">
        <v>54</v>
      </c>
      <c r="G115" s="191">
        <v>71.046999999999997</v>
      </c>
      <c r="H115" s="66" t="s">
        <v>146</v>
      </c>
      <c r="I115" s="191"/>
      <c r="J115" s="66" t="s">
        <v>147</v>
      </c>
    </row>
    <row r="116" spans="1:10" s="19" customFormat="1" ht="58.15" customHeight="1">
      <c r="A116" s="199"/>
      <c r="B116" s="202"/>
      <c r="C116" s="199"/>
      <c r="D116" s="228"/>
      <c r="E116" s="202"/>
      <c r="F116" s="194"/>
      <c r="G116" s="192"/>
      <c r="H116" s="66" t="s">
        <v>148</v>
      </c>
      <c r="I116" s="196"/>
      <c r="J116" s="66" t="s">
        <v>149</v>
      </c>
    </row>
    <row r="117" spans="1:10" s="19" customFormat="1" ht="56.25" customHeight="1">
      <c r="A117" s="199"/>
      <c r="B117" s="202"/>
      <c r="C117" s="199"/>
      <c r="D117" s="228"/>
      <c r="E117" s="202"/>
      <c r="F117" s="194"/>
      <c r="G117" s="192"/>
      <c r="H117" s="191" t="s">
        <v>150</v>
      </c>
      <c r="I117" s="196"/>
      <c r="J117" s="191" t="s">
        <v>151</v>
      </c>
    </row>
    <row r="118" spans="1:10" s="19" customFormat="1" ht="23.25" customHeight="1">
      <c r="A118" s="199"/>
      <c r="B118" s="202"/>
      <c r="C118" s="199"/>
      <c r="D118" s="228"/>
      <c r="E118" s="202"/>
      <c r="F118" s="194"/>
      <c r="G118" s="192"/>
      <c r="H118" s="194"/>
      <c r="I118" s="196"/>
      <c r="J118" s="194"/>
    </row>
    <row r="119" spans="1:10" s="19" customFormat="1" ht="18" customHeight="1">
      <c r="A119" s="199"/>
      <c r="B119" s="202"/>
      <c r="C119" s="199"/>
      <c r="D119" s="228"/>
      <c r="E119" s="202"/>
      <c r="F119" s="194"/>
      <c r="G119" s="192"/>
      <c r="H119" s="194"/>
      <c r="I119" s="196"/>
      <c r="J119" s="194"/>
    </row>
    <row r="120" spans="1:10" s="19" customFormat="1" ht="18" customHeight="1">
      <c r="A120" s="199"/>
      <c r="B120" s="202"/>
      <c r="C120" s="199"/>
      <c r="D120" s="228"/>
      <c r="E120" s="202"/>
      <c r="F120" s="194"/>
      <c r="G120" s="192"/>
      <c r="H120" s="194"/>
      <c r="I120" s="196"/>
      <c r="J120" s="194"/>
    </row>
    <row r="121" spans="1:10" s="19" customFormat="1" ht="18" customHeight="1">
      <c r="A121" s="199"/>
      <c r="B121" s="202"/>
      <c r="C121" s="199"/>
      <c r="D121" s="228"/>
      <c r="E121" s="202"/>
      <c r="F121" s="194"/>
      <c r="G121" s="192"/>
      <c r="H121" s="194"/>
      <c r="I121" s="196"/>
      <c r="J121" s="194"/>
    </row>
    <row r="122" spans="1:10" s="19" customFormat="1" ht="16.899999999999999" customHeight="1">
      <c r="A122" s="199"/>
      <c r="B122" s="202"/>
      <c r="C122" s="199"/>
      <c r="D122" s="228"/>
      <c r="E122" s="202"/>
      <c r="F122" s="194"/>
      <c r="G122" s="192"/>
      <c r="H122" s="194"/>
      <c r="I122" s="196"/>
      <c r="J122" s="194"/>
    </row>
    <row r="123" spans="1:10" s="19" customFormat="1" ht="16.5" hidden="1" customHeight="1">
      <c r="A123" s="225"/>
      <c r="B123" s="194"/>
      <c r="C123" s="225"/>
      <c r="D123" s="194"/>
      <c r="E123" s="194"/>
      <c r="F123" s="194"/>
      <c r="G123" s="192"/>
      <c r="H123" s="194"/>
      <c r="I123" s="192"/>
      <c r="J123" s="194"/>
    </row>
    <row r="124" spans="1:10" s="19" customFormat="1" ht="16.5" hidden="1" customHeight="1">
      <c r="A124" s="225"/>
      <c r="B124" s="194"/>
      <c r="C124" s="225"/>
      <c r="D124" s="194"/>
      <c r="E124" s="194"/>
      <c r="F124" s="194"/>
      <c r="G124" s="192"/>
      <c r="H124" s="194"/>
      <c r="I124" s="192"/>
      <c r="J124" s="194"/>
    </row>
    <row r="125" spans="1:10" s="19" customFormat="1" ht="16.5" hidden="1" customHeight="1">
      <c r="A125" s="225"/>
      <c r="B125" s="194"/>
      <c r="C125" s="225"/>
      <c r="D125" s="194"/>
      <c r="E125" s="194"/>
      <c r="F125" s="194"/>
      <c r="G125" s="192"/>
      <c r="H125" s="194"/>
      <c r="I125" s="192"/>
      <c r="J125" s="194"/>
    </row>
    <row r="126" spans="1:10" s="19" customFormat="1" ht="16.5" hidden="1" customHeight="1">
      <c r="A126" s="226"/>
      <c r="B126" s="195"/>
      <c r="C126" s="226"/>
      <c r="D126" s="195"/>
      <c r="E126" s="195"/>
      <c r="F126" s="194"/>
      <c r="G126" s="192"/>
      <c r="H126" s="195"/>
      <c r="I126" s="193"/>
      <c r="J126" s="195"/>
    </row>
    <row r="127" spans="1:10" s="19" customFormat="1" ht="18" customHeight="1">
      <c r="A127" s="198">
        <v>11</v>
      </c>
      <c r="B127" s="201" t="s">
        <v>232</v>
      </c>
      <c r="C127" s="204" t="s">
        <v>152</v>
      </c>
      <c r="D127" s="205" t="s">
        <v>153</v>
      </c>
      <c r="E127" s="206" t="s">
        <v>53</v>
      </c>
      <c r="F127" s="201" t="s">
        <v>54</v>
      </c>
      <c r="G127" s="191">
        <v>15.345000000000001</v>
      </c>
      <c r="H127" s="191" t="s">
        <v>154</v>
      </c>
      <c r="I127" s="206"/>
      <c r="J127" s="191" t="s">
        <v>155</v>
      </c>
    </row>
    <row r="128" spans="1:10" s="3" customFormat="1">
      <c r="A128" s="199"/>
      <c r="B128" s="202"/>
      <c r="C128" s="204"/>
      <c r="D128" s="205"/>
      <c r="E128" s="206"/>
      <c r="F128" s="194"/>
      <c r="G128" s="192"/>
      <c r="H128" s="192"/>
      <c r="I128" s="206"/>
      <c r="J128" s="192"/>
    </row>
    <row r="129" spans="1:10" s="19" customFormat="1" ht="18" customHeight="1">
      <c r="A129" s="199"/>
      <c r="B129" s="202"/>
      <c r="C129" s="204"/>
      <c r="D129" s="205"/>
      <c r="E129" s="206"/>
      <c r="F129" s="194"/>
      <c r="G129" s="192"/>
      <c r="H129" s="192"/>
      <c r="I129" s="206"/>
      <c r="J129" s="192"/>
    </row>
    <row r="130" spans="1:10" s="19" customFormat="1" ht="18" customHeight="1">
      <c r="A130" s="199"/>
      <c r="B130" s="202"/>
      <c r="C130" s="204"/>
      <c r="D130" s="205"/>
      <c r="E130" s="206"/>
      <c r="F130" s="194"/>
      <c r="G130" s="192"/>
      <c r="H130" s="192"/>
      <c r="I130" s="206"/>
      <c r="J130" s="193"/>
    </row>
    <row r="131" spans="1:10" s="19" customFormat="1" ht="18" customHeight="1">
      <c r="A131" s="199"/>
      <c r="B131" s="202"/>
      <c r="C131" s="204"/>
      <c r="D131" s="205"/>
      <c r="E131" s="206"/>
      <c r="F131" s="194"/>
      <c r="G131" s="192"/>
      <c r="H131" s="191" t="s">
        <v>156</v>
      </c>
      <c r="I131" s="206"/>
      <c r="J131" s="191" t="s">
        <v>138</v>
      </c>
    </row>
    <row r="132" spans="1:10" s="19" customFormat="1" ht="18" customHeight="1">
      <c r="A132" s="199"/>
      <c r="B132" s="202"/>
      <c r="C132" s="204"/>
      <c r="D132" s="205"/>
      <c r="E132" s="206"/>
      <c r="F132" s="194"/>
      <c r="G132" s="192"/>
      <c r="H132" s="192"/>
      <c r="I132" s="206"/>
      <c r="J132" s="192"/>
    </row>
    <row r="133" spans="1:10" s="19" customFormat="1" ht="18" customHeight="1">
      <c r="A133" s="199"/>
      <c r="B133" s="202"/>
      <c r="C133" s="204"/>
      <c r="D133" s="205"/>
      <c r="E133" s="206"/>
      <c r="F133" s="194"/>
      <c r="G133" s="192"/>
      <c r="H133" s="192"/>
      <c r="I133" s="206"/>
      <c r="J133" s="192"/>
    </row>
    <row r="134" spans="1:10" s="19" customFormat="1" ht="18" customHeight="1">
      <c r="A134" s="200"/>
      <c r="B134" s="203"/>
      <c r="C134" s="204"/>
      <c r="D134" s="205"/>
      <c r="E134" s="206"/>
      <c r="F134" s="195"/>
      <c r="G134" s="193"/>
      <c r="H134" s="192"/>
      <c r="I134" s="206"/>
      <c r="J134" s="193"/>
    </row>
    <row r="135" spans="1:10" s="19" customFormat="1" ht="18" customHeight="1">
      <c r="A135" s="198">
        <v>12</v>
      </c>
      <c r="B135" s="201" t="s">
        <v>232</v>
      </c>
      <c r="C135" s="204" t="s">
        <v>152</v>
      </c>
      <c r="D135" s="205" t="s">
        <v>157</v>
      </c>
      <c r="E135" s="206" t="s">
        <v>53</v>
      </c>
      <c r="F135" s="191" t="s">
        <v>54</v>
      </c>
      <c r="G135" s="191">
        <v>32.064</v>
      </c>
      <c r="H135" s="191" t="s">
        <v>137</v>
      </c>
      <c r="I135" s="208"/>
      <c r="J135" s="191" t="s">
        <v>138</v>
      </c>
    </row>
    <row r="136" spans="1:10" s="19" customFormat="1" ht="18" customHeight="1">
      <c r="A136" s="199"/>
      <c r="B136" s="202"/>
      <c r="C136" s="204"/>
      <c r="D136" s="205"/>
      <c r="E136" s="206"/>
      <c r="F136" s="192"/>
      <c r="G136" s="192"/>
      <c r="H136" s="192"/>
      <c r="I136" s="208"/>
      <c r="J136" s="192"/>
    </row>
    <row r="137" spans="1:10" s="19" customFormat="1" ht="18" customHeight="1">
      <c r="A137" s="199"/>
      <c r="B137" s="202"/>
      <c r="C137" s="204"/>
      <c r="D137" s="205"/>
      <c r="E137" s="206"/>
      <c r="F137" s="192"/>
      <c r="G137" s="192"/>
      <c r="H137" s="192"/>
      <c r="I137" s="208"/>
      <c r="J137" s="192"/>
    </row>
    <row r="138" spans="1:10" s="19" customFormat="1" ht="18" customHeight="1">
      <c r="A138" s="199"/>
      <c r="B138" s="202"/>
      <c r="C138" s="204"/>
      <c r="D138" s="205"/>
      <c r="E138" s="206"/>
      <c r="F138" s="192"/>
      <c r="G138" s="192"/>
      <c r="H138" s="192"/>
      <c r="I138" s="208"/>
      <c r="J138" s="193"/>
    </row>
    <row r="139" spans="1:10" s="19" customFormat="1" ht="45.65" customHeight="1">
      <c r="A139" s="199"/>
      <c r="B139" s="202"/>
      <c r="C139" s="204"/>
      <c r="D139" s="205"/>
      <c r="E139" s="206"/>
      <c r="F139" s="192"/>
      <c r="G139" s="192"/>
      <c r="H139" s="66" t="s">
        <v>158</v>
      </c>
      <c r="I139" s="208"/>
      <c r="J139" s="66" t="s">
        <v>159</v>
      </c>
    </row>
    <row r="140" spans="1:10" s="19" customFormat="1" ht="33.65" customHeight="1">
      <c r="A140" s="199"/>
      <c r="B140" s="202"/>
      <c r="C140" s="204"/>
      <c r="D140" s="205"/>
      <c r="E140" s="206"/>
      <c r="F140" s="192"/>
      <c r="G140" s="192"/>
      <c r="H140" s="191" t="s">
        <v>160</v>
      </c>
      <c r="I140" s="208"/>
      <c r="J140" s="191" t="s">
        <v>161</v>
      </c>
    </row>
    <row r="141" spans="1:10" s="19" customFormat="1" ht="18" customHeight="1">
      <c r="A141" s="199"/>
      <c r="B141" s="202"/>
      <c r="C141" s="204"/>
      <c r="D141" s="205"/>
      <c r="E141" s="206"/>
      <c r="F141" s="192"/>
      <c r="G141" s="192"/>
      <c r="H141" s="194"/>
      <c r="I141" s="208"/>
      <c r="J141" s="196"/>
    </row>
    <row r="142" spans="1:10" s="19" customFormat="1" ht="18" customHeight="1">
      <c r="A142" s="200"/>
      <c r="B142" s="203"/>
      <c r="C142" s="204"/>
      <c r="D142" s="205"/>
      <c r="E142" s="206"/>
      <c r="F142" s="193"/>
      <c r="G142" s="193"/>
      <c r="H142" s="195"/>
      <c r="I142" s="208"/>
      <c r="J142" s="197"/>
    </row>
    <row r="143" spans="1:10" s="19" customFormat="1" ht="18" customHeight="1">
      <c r="A143" s="204">
        <v>13</v>
      </c>
      <c r="B143" s="206" t="s">
        <v>232</v>
      </c>
      <c r="C143" s="204" t="s">
        <v>152</v>
      </c>
      <c r="D143" s="205" t="s">
        <v>162</v>
      </c>
      <c r="E143" s="206" t="s">
        <v>53</v>
      </c>
      <c r="F143" s="206" t="s">
        <v>54</v>
      </c>
      <c r="G143" s="208">
        <v>11.363</v>
      </c>
      <c r="H143" s="208" t="s">
        <v>163</v>
      </c>
      <c r="I143" s="210"/>
      <c r="J143" s="208" t="s">
        <v>164</v>
      </c>
    </row>
    <row r="144" spans="1:10" s="19" customFormat="1" ht="18" customHeight="1">
      <c r="A144" s="204"/>
      <c r="B144" s="206"/>
      <c r="C144" s="204"/>
      <c r="D144" s="205"/>
      <c r="E144" s="206"/>
      <c r="F144" s="207"/>
      <c r="G144" s="209"/>
      <c r="H144" s="208"/>
      <c r="I144" s="210"/>
      <c r="J144" s="208"/>
    </row>
    <row r="145" spans="1:10" s="19" customFormat="1" ht="18" customHeight="1">
      <c r="A145" s="204"/>
      <c r="B145" s="206"/>
      <c r="C145" s="204"/>
      <c r="D145" s="205"/>
      <c r="E145" s="206"/>
      <c r="F145" s="207"/>
      <c r="G145" s="209"/>
      <c r="H145" s="208"/>
      <c r="I145" s="210"/>
      <c r="J145" s="208"/>
    </row>
    <row r="146" spans="1:10" s="19" customFormat="1" ht="18" customHeight="1">
      <c r="A146" s="204"/>
      <c r="B146" s="206"/>
      <c r="C146" s="204"/>
      <c r="D146" s="205"/>
      <c r="E146" s="206"/>
      <c r="F146" s="207"/>
      <c r="G146" s="209"/>
      <c r="H146" s="208"/>
      <c r="I146" s="210"/>
      <c r="J146" s="208"/>
    </row>
    <row r="147" spans="1:10" s="19" customFormat="1" ht="18" customHeight="1">
      <c r="A147" s="204"/>
      <c r="B147" s="206"/>
      <c r="C147" s="204"/>
      <c r="D147" s="205"/>
      <c r="E147" s="206"/>
      <c r="F147" s="207"/>
      <c r="G147" s="209"/>
      <c r="H147" s="208" t="s">
        <v>165</v>
      </c>
      <c r="I147" s="210"/>
      <c r="J147" s="208" t="s">
        <v>166</v>
      </c>
    </row>
    <row r="148" spans="1:10" s="19" customFormat="1" ht="18" customHeight="1">
      <c r="A148" s="204"/>
      <c r="B148" s="206"/>
      <c r="C148" s="204"/>
      <c r="D148" s="205"/>
      <c r="E148" s="206"/>
      <c r="F148" s="207"/>
      <c r="G148" s="209"/>
      <c r="H148" s="209"/>
      <c r="I148" s="210"/>
      <c r="J148" s="209"/>
    </row>
    <row r="149" spans="1:10" s="19" customFormat="1" ht="18" customHeight="1">
      <c r="A149" s="204"/>
      <c r="B149" s="206"/>
      <c r="C149" s="204"/>
      <c r="D149" s="205"/>
      <c r="E149" s="206"/>
      <c r="F149" s="207"/>
      <c r="G149" s="209"/>
      <c r="H149" s="209"/>
      <c r="I149" s="210"/>
      <c r="J149" s="209"/>
    </row>
    <row r="150" spans="1:10" s="19" customFormat="1" ht="18" customHeight="1">
      <c r="A150" s="204"/>
      <c r="B150" s="206"/>
      <c r="C150" s="204"/>
      <c r="D150" s="205"/>
      <c r="E150" s="206"/>
      <c r="F150" s="207"/>
      <c r="G150" s="209"/>
      <c r="H150" s="209"/>
      <c r="I150" s="210"/>
      <c r="J150" s="209"/>
    </row>
    <row r="151" spans="1:10" s="19" customFormat="1" ht="18" customHeight="1">
      <c r="A151" s="67"/>
      <c r="B151" s="117" t="s">
        <v>306</v>
      </c>
      <c r="C151" s="67"/>
      <c r="D151" s="69"/>
      <c r="E151" s="68"/>
      <c r="F151" s="70"/>
      <c r="G151" s="71"/>
      <c r="H151" s="71"/>
      <c r="I151" s="72"/>
      <c r="J151" s="71"/>
    </row>
    <row r="152" spans="1:10" s="19" customFormat="1" ht="18" customHeight="1">
      <c r="A152" s="212">
        <v>14</v>
      </c>
      <c r="B152" s="215" t="s">
        <v>233</v>
      </c>
      <c r="C152" s="218" t="s">
        <v>275</v>
      </c>
      <c r="D152" s="219" t="s">
        <v>211</v>
      </c>
      <c r="E152" s="219" t="s">
        <v>53</v>
      </c>
      <c r="F152" s="215" t="s">
        <v>54</v>
      </c>
      <c r="G152" s="215">
        <v>24.54</v>
      </c>
      <c r="H152" s="215" t="s">
        <v>212</v>
      </c>
      <c r="I152" s="211" t="s">
        <v>213</v>
      </c>
      <c r="J152" s="211" t="s">
        <v>214</v>
      </c>
    </row>
    <row r="153" spans="1:10" s="19" customFormat="1" ht="18" customHeight="1">
      <c r="A153" s="213"/>
      <c r="B153" s="216"/>
      <c r="C153" s="218"/>
      <c r="D153" s="219"/>
      <c r="E153" s="219"/>
      <c r="F153" s="194"/>
      <c r="G153" s="194"/>
      <c r="H153" s="216"/>
      <c r="I153" s="211"/>
      <c r="J153" s="211"/>
    </row>
    <row r="154" spans="1:10" s="19" customFormat="1" ht="18" customHeight="1">
      <c r="A154" s="213"/>
      <c r="B154" s="216"/>
      <c r="C154" s="218"/>
      <c r="D154" s="219"/>
      <c r="E154" s="219"/>
      <c r="F154" s="194"/>
      <c r="G154" s="194"/>
      <c r="H154" s="216"/>
      <c r="I154" s="211"/>
      <c r="J154" s="211"/>
    </row>
    <row r="155" spans="1:10" s="19" customFormat="1" ht="18" customHeight="1">
      <c r="A155" s="213"/>
      <c r="B155" s="216"/>
      <c r="C155" s="218"/>
      <c r="D155" s="219"/>
      <c r="E155" s="219"/>
      <c r="F155" s="194"/>
      <c r="G155" s="194"/>
      <c r="H155" s="216"/>
      <c r="I155" s="211"/>
      <c r="J155" s="211"/>
    </row>
    <row r="156" spans="1:10" s="19" customFormat="1" ht="18" customHeight="1">
      <c r="A156" s="213"/>
      <c r="B156" s="216"/>
      <c r="C156" s="218"/>
      <c r="D156" s="219"/>
      <c r="E156" s="219"/>
      <c r="F156" s="194"/>
      <c r="G156" s="194"/>
      <c r="H156" s="216"/>
      <c r="I156" s="211"/>
      <c r="J156" s="211"/>
    </row>
    <row r="157" spans="1:10" s="19" customFormat="1" ht="18" customHeight="1">
      <c r="A157" s="213"/>
      <c r="B157" s="216"/>
      <c r="C157" s="218"/>
      <c r="D157" s="219"/>
      <c r="E157" s="219"/>
      <c r="F157" s="194"/>
      <c r="G157" s="194"/>
      <c r="H157" s="216"/>
      <c r="I157" s="211"/>
      <c r="J157" s="211"/>
    </row>
    <row r="158" spans="1:10" s="19" customFormat="1" ht="18" customHeight="1">
      <c r="A158" s="213"/>
      <c r="B158" s="216"/>
      <c r="C158" s="218"/>
      <c r="D158" s="219"/>
      <c r="E158" s="219"/>
      <c r="F158" s="194"/>
      <c r="G158" s="194"/>
      <c r="H158" s="216"/>
      <c r="I158" s="211"/>
      <c r="J158" s="211"/>
    </row>
    <row r="159" spans="1:10" s="19" customFormat="1" ht="18" customHeight="1">
      <c r="A159" s="214"/>
      <c r="B159" s="217"/>
      <c r="C159" s="218"/>
      <c r="D159" s="219"/>
      <c r="E159" s="219"/>
      <c r="F159" s="195"/>
      <c r="G159" s="195"/>
      <c r="H159" s="217"/>
      <c r="I159" s="211"/>
      <c r="J159" s="211"/>
    </row>
    <row r="160" spans="1:10" s="19" customFormat="1" ht="18" customHeight="1">
      <c r="A160" s="212">
        <v>15</v>
      </c>
      <c r="B160" s="215" t="s">
        <v>233</v>
      </c>
      <c r="C160" s="218" t="s">
        <v>275</v>
      </c>
      <c r="D160" s="219" t="s">
        <v>215</v>
      </c>
      <c r="E160" s="219" t="s">
        <v>53</v>
      </c>
      <c r="F160" s="215" t="s">
        <v>54</v>
      </c>
      <c r="G160" s="215">
        <v>11.391</v>
      </c>
      <c r="H160" s="215" t="s">
        <v>216</v>
      </c>
      <c r="I160" s="211" t="s">
        <v>217</v>
      </c>
      <c r="J160" s="211" t="s">
        <v>218</v>
      </c>
    </row>
    <row r="161" spans="1:10" s="19" customFormat="1" ht="18" customHeight="1">
      <c r="A161" s="213"/>
      <c r="B161" s="216"/>
      <c r="C161" s="218"/>
      <c r="D161" s="219"/>
      <c r="E161" s="219"/>
      <c r="F161" s="194"/>
      <c r="G161" s="194"/>
      <c r="H161" s="216"/>
      <c r="I161" s="211"/>
      <c r="J161" s="211"/>
    </row>
    <row r="162" spans="1:10" s="19" customFormat="1" ht="18" customHeight="1">
      <c r="A162" s="213"/>
      <c r="B162" s="216"/>
      <c r="C162" s="218"/>
      <c r="D162" s="219"/>
      <c r="E162" s="219"/>
      <c r="F162" s="194"/>
      <c r="G162" s="194"/>
      <c r="H162" s="216"/>
      <c r="I162" s="211"/>
      <c r="J162" s="211"/>
    </row>
    <row r="163" spans="1:10" s="19" customFormat="1" ht="18" customHeight="1">
      <c r="A163" s="213"/>
      <c r="B163" s="216"/>
      <c r="C163" s="218"/>
      <c r="D163" s="219"/>
      <c r="E163" s="219"/>
      <c r="F163" s="194"/>
      <c r="G163" s="194"/>
      <c r="H163" s="216"/>
      <c r="I163" s="211"/>
      <c r="J163" s="211"/>
    </row>
    <row r="164" spans="1:10" s="19" customFormat="1" ht="18" customHeight="1">
      <c r="A164" s="213"/>
      <c r="B164" s="216"/>
      <c r="C164" s="218"/>
      <c r="D164" s="219"/>
      <c r="E164" s="219"/>
      <c r="F164" s="194"/>
      <c r="G164" s="194"/>
      <c r="H164" s="216"/>
      <c r="I164" s="211"/>
      <c r="J164" s="211"/>
    </row>
    <row r="165" spans="1:10" s="19" customFormat="1" ht="18" customHeight="1">
      <c r="A165" s="213"/>
      <c r="B165" s="216"/>
      <c r="C165" s="218"/>
      <c r="D165" s="219"/>
      <c r="E165" s="219"/>
      <c r="F165" s="194"/>
      <c r="G165" s="194"/>
      <c r="H165" s="216"/>
      <c r="I165" s="211"/>
      <c r="J165" s="211"/>
    </row>
    <row r="166" spans="1:10" s="19" customFormat="1" ht="18" customHeight="1">
      <c r="A166" s="213"/>
      <c r="B166" s="216"/>
      <c r="C166" s="218"/>
      <c r="D166" s="219"/>
      <c r="E166" s="219"/>
      <c r="F166" s="194"/>
      <c r="G166" s="194"/>
      <c r="H166" s="216"/>
      <c r="I166" s="211"/>
      <c r="J166" s="211"/>
    </row>
    <row r="167" spans="1:10" s="19" customFormat="1" ht="18" customHeight="1">
      <c r="A167" s="214"/>
      <c r="B167" s="217"/>
      <c r="C167" s="218"/>
      <c r="D167" s="219"/>
      <c r="E167" s="219"/>
      <c r="F167" s="195"/>
      <c r="G167" s="195"/>
      <c r="H167" s="217"/>
      <c r="I167" s="211"/>
      <c r="J167" s="211"/>
    </row>
    <row r="168" spans="1:10" s="19" customFormat="1" ht="18" customHeight="1">
      <c r="A168" s="212">
        <v>16</v>
      </c>
      <c r="B168" s="215" t="s">
        <v>233</v>
      </c>
      <c r="C168" s="218" t="s">
        <v>275</v>
      </c>
      <c r="D168" s="219" t="s">
        <v>219</v>
      </c>
      <c r="E168" s="219" t="s">
        <v>53</v>
      </c>
      <c r="F168" s="215" t="s">
        <v>54</v>
      </c>
      <c r="G168" s="215">
        <v>97.888000000000005</v>
      </c>
      <c r="H168" s="215" t="s">
        <v>220</v>
      </c>
      <c r="I168" s="211" t="s">
        <v>217</v>
      </c>
      <c r="J168" s="211" t="s">
        <v>221</v>
      </c>
    </row>
    <row r="169" spans="1:10" s="19" customFormat="1" ht="18" customHeight="1">
      <c r="A169" s="213"/>
      <c r="B169" s="216"/>
      <c r="C169" s="218"/>
      <c r="D169" s="219"/>
      <c r="E169" s="219"/>
      <c r="F169" s="194"/>
      <c r="G169" s="194"/>
      <c r="H169" s="216"/>
      <c r="I169" s="211"/>
      <c r="J169" s="211"/>
    </row>
    <row r="170" spans="1:10" s="19" customFormat="1" ht="18" customHeight="1">
      <c r="A170" s="213"/>
      <c r="B170" s="216"/>
      <c r="C170" s="218"/>
      <c r="D170" s="219"/>
      <c r="E170" s="219"/>
      <c r="F170" s="194"/>
      <c r="G170" s="194"/>
      <c r="H170" s="216"/>
      <c r="I170" s="211"/>
      <c r="J170" s="211"/>
    </row>
    <row r="171" spans="1:10" s="19" customFormat="1" ht="18" customHeight="1">
      <c r="A171" s="213"/>
      <c r="B171" s="216"/>
      <c r="C171" s="218"/>
      <c r="D171" s="219"/>
      <c r="E171" s="219"/>
      <c r="F171" s="194"/>
      <c r="G171" s="194"/>
      <c r="H171" s="216"/>
      <c r="I171" s="211"/>
      <c r="J171" s="211"/>
    </row>
    <row r="172" spans="1:10" s="19" customFormat="1" ht="18" customHeight="1">
      <c r="A172" s="213"/>
      <c r="B172" s="216"/>
      <c r="C172" s="218"/>
      <c r="D172" s="219"/>
      <c r="E172" s="219"/>
      <c r="F172" s="194"/>
      <c r="G172" s="194"/>
      <c r="H172" s="216"/>
      <c r="I172" s="211"/>
      <c r="J172" s="211"/>
    </row>
    <row r="173" spans="1:10" s="19" customFormat="1" ht="18" customHeight="1">
      <c r="A173" s="213"/>
      <c r="B173" s="216"/>
      <c r="C173" s="218"/>
      <c r="D173" s="219"/>
      <c r="E173" s="219"/>
      <c r="F173" s="194"/>
      <c r="G173" s="194"/>
      <c r="H173" s="216"/>
      <c r="I173" s="211"/>
      <c r="J173" s="211"/>
    </row>
    <row r="174" spans="1:10" s="19" customFormat="1" ht="18" customHeight="1">
      <c r="A174" s="213"/>
      <c r="B174" s="216"/>
      <c r="C174" s="218"/>
      <c r="D174" s="219"/>
      <c r="E174" s="219"/>
      <c r="F174" s="194"/>
      <c r="G174" s="194"/>
      <c r="H174" s="216"/>
      <c r="I174" s="211"/>
      <c r="J174" s="211"/>
    </row>
    <row r="175" spans="1:10" s="19" customFormat="1" ht="18" customHeight="1">
      <c r="A175" s="214"/>
      <c r="B175" s="217"/>
      <c r="C175" s="218"/>
      <c r="D175" s="219"/>
      <c r="E175" s="219"/>
      <c r="F175" s="195"/>
      <c r="G175" s="195"/>
      <c r="H175" s="217"/>
      <c r="I175" s="211"/>
      <c r="J175" s="211"/>
    </row>
    <row r="176" spans="1:10" s="19" customFormat="1" ht="18" customHeight="1">
      <c r="A176" s="212">
        <v>17</v>
      </c>
      <c r="B176" s="215" t="s">
        <v>233</v>
      </c>
      <c r="C176" s="218" t="s">
        <v>275</v>
      </c>
      <c r="D176" s="219" t="s">
        <v>222</v>
      </c>
      <c r="E176" s="219" t="s">
        <v>53</v>
      </c>
      <c r="F176" s="220" t="s">
        <v>54</v>
      </c>
      <c r="G176" s="220">
        <v>7.7039999999999997</v>
      </c>
      <c r="H176" s="220" t="s">
        <v>223</v>
      </c>
      <c r="I176" s="219"/>
      <c r="J176" s="219" t="s">
        <v>224</v>
      </c>
    </row>
    <row r="177" spans="1:10" s="19" customFormat="1" ht="18" customHeight="1">
      <c r="A177" s="213"/>
      <c r="B177" s="216"/>
      <c r="C177" s="218"/>
      <c r="D177" s="219"/>
      <c r="E177" s="219"/>
      <c r="F177" s="221"/>
      <c r="G177" s="221"/>
      <c r="H177" s="223"/>
      <c r="I177" s="219"/>
      <c r="J177" s="219"/>
    </row>
    <row r="178" spans="1:10" s="19" customFormat="1" ht="18" customHeight="1">
      <c r="A178" s="213"/>
      <c r="B178" s="216"/>
      <c r="C178" s="218"/>
      <c r="D178" s="219"/>
      <c r="E178" s="219"/>
      <c r="F178" s="221"/>
      <c r="G178" s="221"/>
      <c r="H178" s="223"/>
      <c r="I178" s="219"/>
      <c r="J178" s="219"/>
    </row>
    <row r="179" spans="1:10" s="19" customFormat="1" ht="18" customHeight="1">
      <c r="A179" s="213"/>
      <c r="B179" s="216"/>
      <c r="C179" s="218"/>
      <c r="D179" s="219"/>
      <c r="E179" s="219"/>
      <c r="F179" s="221"/>
      <c r="G179" s="221"/>
      <c r="H179" s="223"/>
      <c r="I179" s="219"/>
      <c r="J179" s="219"/>
    </row>
    <row r="180" spans="1:10" s="19" customFormat="1" ht="18" customHeight="1">
      <c r="A180" s="213"/>
      <c r="B180" s="216"/>
      <c r="C180" s="218"/>
      <c r="D180" s="219"/>
      <c r="E180" s="219"/>
      <c r="F180" s="221"/>
      <c r="G180" s="221"/>
      <c r="H180" s="223"/>
      <c r="I180" s="219"/>
      <c r="J180" s="219"/>
    </row>
    <row r="181" spans="1:10" s="19" customFormat="1" ht="18" customHeight="1">
      <c r="A181" s="213"/>
      <c r="B181" s="216"/>
      <c r="C181" s="218"/>
      <c r="D181" s="219"/>
      <c r="E181" s="219"/>
      <c r="F181" s="221"/>
      <c r="G181" s="221"/>
      <c r="H181" s="223"/>
      <c r="I181" s="219"/>
      <c r="J181" s="219"/>
    </row>
    <row r="182" spans="1:10" s="19" customFormat="1" ht="18" customHeight="1">
      <c r="A182" s="213"/>
      <c r="B182" s="216"/>
      <c r="C182" s="218"/>
      <c r="D182" s="219"/>
      <c r="E182" s="219"/>
      <c r="F182" s="221"/>
      <c r="G182" s="221"/>
      <c r="H182" s="223"/>
      <c r="I182" s="219"/>
      <c r="J182" s="219"/>
    </row>
    <row r="183" spans="1:10" s="19" customFormat="1" ht="18" customHeight="1">
      <c r="A183" s="214"/>
      <c r="B183" s="217"/>
      <c r="C183" s="218"/>
      <c r="D183" s="219"/>
      <c r="E183" s="219"/>
      <c r="F183" s="222"/>
      <c r="G183" s="222"/>
      <c r="H183" s="224"/>
      <c r="I183" s="219"/>
      <c r="J183" s="219"/>
    </row>
    <row r="184" spans="1:10" s="19" customFormat="1" ht="18" customHeight="1">
      <c r="A184" s="212">
        <v>18</v>
      </c>
      <c r="B184" s="215" t="s">
        <v>233</v>
      </c>
      <c r="C184" s="218" t="s">
        <v>275</v>
      </c>
      <c r="D184" s="219" t="s">
        <v>186</v>
      </c>
      <c r="E184" s="219" t="s">
        <v>53</v>
      </c>
      <c r="F184" s="220" t="s">
        <v>54</v>
      </c>
      <c r="G184" s="220">
        <v>17.981999999999999</v>
      </c>
      <c r="H184" s="220" t="s">
        <v>225</v>
      </c>
      <c r="I184" s="219"/>
      <c r="J184" s="219" t="s">
        <v>226</v>
      </c>
    </row>
    <row r="185" spans="1:10" s="19" customFormat="1" ht="18" customHeight="1">
      <c r="A185" s="213"/>
      <c r="B185" s="216"/>
      <c r="C185" s="218"/>
      <c r="D185" s="219"/>
      <c r="E185" s="219"/>
      <c r="F185" s="221"/>
      <c r="G185" s="221"/>
      <c r="H185" s="223"/>
      <c r="I185" s="219"/>
      <c r="J185" s="219"/>
    </row>
    <row r="186" spans="1:10" s="19" customFormat="1" ht="18" customHeight="1">
      <c r="A186" s="213"/>
      <c r="B186" s="216"/>
      <c r="C186" s="218"/>
      <c r="D186" s="219"/>
      <c r="E186" s="219"/>
      <c r="F186" s="221"/>
      <c r="G186" s="221"/>
      <c r="H186" s="223"/>
      <c r="I186" s="219"/>
      <c r="J186" s="219"/>
    </row>
    <row r="187" spans="1:10" s="19" customFormat="1" ht="18" customHeight="1">
      <c r="A187" s="213"/>
      <c r="B187" s="216"/>
      <c r="C187" s="218"/>
      <c r="D187" s="219"/>
      <c r="E187" s="219"/>
      <c r="F187" s="221"/>
      <c r="G187" s="221"/>
      <c r="H187" s="223"/>
      <c r="I187" s="219"/>
      <c r="J187" s="219"/>
    </row>
    <row r="188" spans="1:10" s="19" customFormat="1" ht="18" customHeight="1">
      <c r="A188" s="213"/>
      <c r="B188" s="216"/>
      <c r="C188" s="218"/>
      <c r="D188" s="219"/>
      <c r="E188" s="219"/>
      <c r="F188" s="221"/>
      <c r="G188" s="221"/>
      <c r="H188" s="223"/>
      <c r="I188" s="219"/>
      <c r="J188" s="219"/>
    </row>
    <row r="189" spans="1:10" s="19" customFormat="1" ht="18" customHeight="1">
      <c r="A189" s="213"/>
      <c r="B189" s="216"/>
      <c r="C189" s="218"/>
      <c r="D189" s="219"/>
      <c r="E189" s="219"/>
      <c r="F189" s="221"/>
      <c r="G189" s="221"/>
      <c r="H189" s="223"/>
      <c r="I189" s="219"/>
      <c r="J189" s="219"/>
    </row>
    <row r="190" spans="1:10" s="19" customFormat="1" ht="18" customHeight="1">
      <c r="A190" s="213"/>
      <c r="B190" s="216"/>
      <c r="C190" s="218"/>
      <c r="D190" s="219"/>
      <c r="E190" s="219"/>
      <c r="F190" s="221"/>
      <c r="G190" s="221"/>
      <c r="H190" s="223"/>
      <c r="I190" s="219"/>
      <c r="J190" s="219"/>
    </row>
    <row r="191" spans="1:10" s="19" customFormat="1" ht="18" customHeight="1">
      <c r="A191" s="214"/>
      <c r="B191" s="217"/>
      <c r="C191" s="218"/>
      <c r="D191" s="219"/>
      <c r="E191" s="219"/>
      <c r="F191" s="222"/>
      <c r="G191" s="222"/>
      <c r="H191" s="224"/>
      <c r="I191" s="219"/>
      <c r="J191" s="219"/>
    </row>
    <row r="192" spans="1:10" s="19" customFormat="1" ht="18" customHeight="1">
      <c r="A192" s="212">
        <v>19</v>
      </c>
      <c r="B192" s="215" t="s">
        <v>233</v>
      </c>
      <c r="C192" s="218" t="s">
        <v>275</v>
      </c>
      <c r="D192" s="219" t="s">
        <v>187</v>
      </c>
      <c r="E192" s="219" t="s">
        <v>53</v>
      </c>
      <c r="F192" s="220" t="s">
        <v>54</v>
      </c>
      <c r="G192" s="220">
        <v>9.4499999999999993</v>
      </c>
      <c r="H192" s="220" t="s">
        <v>227</v>
      </c>
      <c r="I192" s="219"/>
      <c r="J192" s="219" t="s">
        <v>228</v>
      </c>
    </row>
    <row r="193" spans="1:10" s="19" customFormat="1" ht="18" customHeight="1">
      <c r="A193" s="213"/>
      <c r="B193" s="216"/>
      <c r="C193" s="218"/>
      <c r="D193" s="219"/>
      <c r="E193" s="219"/>
      <c r="F193" s="221"/>
      <c r="G193" s="221"/>
      <c r="H193" s="223"/>
      <c r="I193" s="219"/>
      <c r="J193" s="219"/>
    </row>
    <row r="194" spans="1:10" s="19" customFormat="1" ht="18" customHeight="1">
      <c r="A194" s="213"/>
      <c r="B194" s="216"/>
      <c r="C194" s="218"/>
      <c r="D194" s="219"/>
      <c r="E194" s="219"/>
      <c r="F194" s="221"/>
      <c r="G194" s="221"/>
      <c r="H194" s="223"/>
      <c r="I194" s="219"/>
      <c r="J194" s="219"/>
    </row>
    <row r="195" spans="1:10" s="19" customFormat="1" ht="18" customHeight="1">
      <c r="A195" s="213"/>
      <c r="B195" s="216"/>
      <c r="C195" s="218"/>
      <c r="D195" s="219"/>
      <c r="E195" s="219"/>
      <c r="F195" s="221"/>
      <c r="G195" s="221"/>
      <c r="H195" s="223"/>
      <c r="I195" s="219"/>
      <c r="J195" s="219"/>
    </row>
    <row r="196" spans="1:10" s="19" customFormat="1" ht="18" customHeight="1">
      <c r="A196" s="213"/>
      <c r="B196" s="216"/>
      <c r="C196" s="218"/>
      <c r="D196" s="219"/>
      <c r="E196" s="219"/>
      <c r="F196" s="221"/>
      <c r="G196" s="221"/>
      <c r="H196" s="223"/>
      <c r="I196" s="219"/>
      <c r="J196" s="219"/>
    </row>
    <row r="197" spans="1:10" s="19" customFormat="1" ht="18" customHeight="1">
      <c r="A197" s="213"/>
      <c r="B197" s="216"/>
      <c r="C197" s="218"/>
      <c r="D197" s="219"/>
      <c r="E197" s="219"/>
      <c r="F197" s="221"/>
      <c r="G197" s="221"/>
      <c r="H197" s="223"/>
      <c r="I197" s="219"/>
      <c r="J197" s="219"/>
    </row>
    <row r="198" spans="1:10" s="19" customFormat="1" ht="18" customHeight="1">
      <c r="A198" s="213"/>
      <c r="B198" s="216"/>
      <c r="C198" s="218"/>
      <c r="D198" s="219"/>
      <c r="E198" s="219"/>
      <c r="F198" s="221"/>
      <c r="G198" s="221"/>
      <c r="H198" s="223"/>
      <c r="I198" s="219"/>
      <c r="J198" s="219"/>
    </row>
    <row r="199" spans="1:10" s="19" customFormat="1" ht="18" customHeight="1">
      <c r="A199" s="214"/>
      <c r="B199" s="217"/>
      <c r="C199" s="218"/>
      <c r="D199" s="219"/>
      <c r="E199" s="219"/>
      <c r="F199" s="222"/>
      <c r="G199" s="222"/>
      <c r="H199" s="224"/>
      <c r="I199" s="219"/>
      <c r="J199" s="219"/>
    </row>
    <row r="200" spans="1:10" s="19" customFormat="1" ht="18" customHeight="1">
      <c r="A200" s="212">
        <v>20</v>
      </c>
      <c r="B200" s="215" t="s">
        <v>233</v>
      </c>
      <c r="C200" s="218" t="s">
        <v>308</v>
      </c>
      <c r="D200" s="219" t="s">
        <v>229</v>
      </c>
      <c r="E200" s="219" t="s">
        <v>53</v>
      </c>
      <c r="F200" s="220" t="s">
        <v>54</v>
      </c>
      <c r="G200" s="220">
        <v>24.904</v>
      </c>
      <c r="H200" s="220" t="s">
        <v>230</v>
      </c>
      <c r="I200" s="219"/>
      <c r="J200" s="219" t="s">
        <v>231</v>
      </c>
    </row>
    <row r="201" spans="1:10" s="19" customFormat="1" ht="18" customHeight="1">
      <c r="A201" s="213"/>
      <c r="B201" s="216"/>
      <c r="C201" s="218"/>
      <c r="D201" s="219"/>
      <c r="E201" s="219"/>
      <c r="F201" s="221"/>
      <c r="G201" s="221"/>
      <c r="H201" s="223"/>
      <c r="I201" s="219"/>
      <c r="J201" s="219"/>
    </row>
    <row r="202" spans="1:10" s="19" customFormat="1" ht="18" customHeight="1">
      <c r="A202" s="213"/>
      <c r="B202" s="216"/>
      <c r="C202" s="218"/>
      <c r="D202" s="219"/>
      <c r="E202" s="219"/>
      <c r="F202" s="221"/>
      <c r="G202" s="221"/>
      <c r="H202" s="223"/>
      <c r="I202" s="219"/>
      <c r="J202" s="219"/>
    </row>
    <row r="203" spans="1:10" s="19" customFormat="1" ht="18" customHeight="1">
      <c r="A203" s="213"/>
      <c r="B203" s="216"/>
      <c r="C203" s="218"/>
      <c r="D203" s="219"/>
      <c r="E203" s="219"/>
      <c r="F203" s="221"/>
      <c r="G203" s="221"/>
      <c r="H203" s="223"/>
      <c r="I203" s="219"/>
      <c r="J203" s="219"/>
    </row>
    <row r="204" spans="1:10" s="19" customFormat="1" ht="18" customHeight="1">
      <c r="A204" s="213"/>
      <c r="B204" s="216"/>
      <c r="C204" s="218"/>
      <c r="D204" s="219"/>
      <c r="E204" s="219"/>
      <c r="F204" s="221"/>
      <c r="G204" s="221"/>
      <c r="H204" s="223"/>
      <c r="I204" s="219"/>
      <c r="J204" s="219"/>
    </row>
    <row r="205" spans="1:10" s="19" customFormat="1" ht="18" customHeight="1">
      <c r="A205" s="213"/>
      <c r="B205" s="216"/>
      <c r="C205" s="218"/>
      <c r="D205" s="219"/>
      <c r="E205" s="219"/>
      <c r="F205" s="221"/>
      <c r="G205" s="221"/>
      <c r="H205" s="223"/>
      <c r="I205" s="219"/>
      <c r="J205" s="219"/>
    </row>
    <row r="206" spans="1:10" s="57" customFormat="1" ht="15" customHeight="1">
      <c r="A206" s="213"/>
      <c r="B206" s="216"/>
      <c r="C206" s="218"/>
      <c r="D206" s="219"/>
      <c r="E206" s="219"/>
      <c r="F206" s="221"/>
      <c r="G206" s="221"/>
      <c r="H206" s="223"/>
      <c r="I206" s="219"/>
      <c r="J206" s="219"/>
    </row>
    <row r="207" spans="1:10" ht="18.75" customHeight="1">
      <c r="A207" s="214"/>
      <c r="B207" s="217"/>
      <c r="C207" s="218"/>
      <c r="D207" s="219"/>
      <c r="E207" s="219"/>
      <c r="F207" s="222"/>
      <c r="G207" s="222"/>
      <c r="H207" s="224"/>
      <c r="I207" s="219"/>
      <c r="J207" s="219"/>
    </row>
    <row r="208" spans="1:10" ht="21.75" customHeight="1">
      <c r="A208" s="115"/>
      <c r="B208" s="116" t="s">
        <v>235</v>
      </c>
      <c r="C208" s="115"/>
      <c r="D208" s="115"/>
      <c r="E208" s="115"/>
      <c r="F208" s="115"/>
      <c r="G208" s="115"/>
      <c r="H208" s="115"/>
      <c r="I208" s="115"/>
      <c r="J208" s="115"/>
    </row>
    <row r="209" spans="1:10" ht="54" customHeight="1">
      <c r="A209" s="168">
        <v>21</v>
      </c>
      <c r="B209" s="171" t="s">
        <v>236</v>
      </c>
      <c r="C209" s="163" t="s">
        <v>144</v>
      </c>
      <c r="D209" s="159" t="s">
        <v>303</v>
      </c>
      <c r="E209" s="162" t="s">
        <v>53</v>
      </c>
      <c r="F209" s="159" t="s">
        <v>54</v>
      </c>
      <c r="G209" s="159">
        <v>27.641999999999999</v>
      </c>
      <c r="H209" s="171" t="s">
        <v>270</v>
      </c>
      <c r="I209" s="190"/>
      <c r="J209" s="190" t="s">
        <v>271</v>
      </c>
    </row>
    <row r="210" spans="1:10">
      <c r="A210" s="169"/>
      <c r="B210" s="172"/>
      <c r="C210" s="163"/>
      <c r="D210" s="160"/>
      <c r="E210" s="162"/>
      <c r="F210" s="160"/>
      <c r="G210" s="160"/>
      <c r="H210" s="172"/>
      <c r="I210" s="190"/>
      <c r="J210" s="190"/>
    </row>
    <row r="211" spans="1:10">
      <c r="A211" s="169"/>
      <c r="B211" s="172"/>
      <c r="C211" s="163"/>
      <c r="D211" s="160"/>
      <c r="E211" s="162"/>
      <c r="F211" s="160"/>
      <c r="G211" s="160"/>
      <c r="H211" s="172"/>
      <c r="I211" s="190"/>
      <c r="J211" s="190"/>
    </row>
    <row r="212" spans="1:10">
      <c r="A212" s="169"/>
      <c r="B212" s="172"/>
      <c r="C212" s="163"/>
      <c r="D212" s="160"/>
      <c r="E212" s="162"/>
      <c r="F212" s="160"/>
      <c r="G212" s="160"/>
      <c r="H212" s="172"/>
      <c r="I212" s="190"/>
      <c r="J212" s="190"/>
    </row>
    <row r="213" spans="1:10">
      <c r="A213" s="169"/>
      <c r="B213" s="172"/>
      <c r="C213" s="163"/>
      <c r="D213" s="160"/>
      <c r="E213" s="162"/>
      <c r="F213" s="160"/>
      <c r="G213" s="160"/>
      <c r="H213" s="172"/>
      <c r="I213" s="190"/>
      <c r="J213" s="190"/>
    </row>
    <row r="214" spans="1:10">
      <c r="A214" s="169"/>
      <c r="B214" s="172"/>
      <c r="C214" s="163"/>
      <c r="D214" s="160"/>
      <c r="E214" s="162"/>
      <c r="F214" s="160"/>
      <c r="G214" s="160"/>
      <c r="H214" s="172"/>
      <c r="I214" s="190"/>
      <c r="J214" s="190"/>
    </row>
    <row r="215" spans="1:10">
      <c r="A215" s="169"/>
      <c r="B215" s="172"/>
      <c r="C215" s="163"/>
      <c r="D215" s="160"/>
      <c r="E215" s="162"/>
      <c r="F215" s="160"/>
      <c r="G215" s="160"/>
      <c r="H215" s="172"/>
      <c r="I215" s="190"/>
      <c r="J215" s="190"/>
    </row>
    <row r="216" spans="1:10">
      <c r="A216" s="170"/>
      <c r="B216" s="173"/>
      <c r="C216" s="163"/>
      <c r="D216" s="161"/>
      <c r="E216" s="162"/>
      <c r="F216" s="161"/>
      <c r="G216" s="161"/>
      <c r="H216" s="173"/>
      <c r="I216" s="190"/>
      <c r="J216" s="190"/>
    </row>
    <row r="217" spans="1:10">
      <c r="A217" s="168">
        <v>22</v>
      </c>
      <c r="B217" s="171" t="s">
        <v>236</v>
      </c>
      <c r="C217" s="163" t="s">
        <v>78</v>
      </c>
      <c r="D217" s="159" t="s">
        <v>272</v>
      </c>
      <c r="E217" s="162" t="s">
        <v>53</v>
      </c>
      <c r="F217" s="159" t="s">
        <v>54</v>
      </c>
      <c r="G217" s="159">
        <v>19.434000000000001</v>
      </c>
      <c r="H217" s="164" t="s">
        <v>273</v>
      </c>
      <c r="I217" s="190"/>
      <c r="J217" s="174" t="s">
        <v>274</v>
      </c>
    </row>
    <row r="218" spans="1:10">
      <c r="A218" s="169"/>
      <c r="B218" s="172"/>
      <c r="C218" s="163"/>
      <c r="D218" s="160"/>
      <c r="E218" s="162"/>
      <c r="F218" s="160"/>
      <c r="G218" s="160"/>
      <c r="H218" s="165"/>
      <c r="I218" s="190"/>
      <c r="J218" s="174"/>
    </row>
    <row r="219" spans="1:10">
      <c r="A219" s="169"/>
      <c r="B219" s="172"/>
      <c r="C219" s="163"/>
      <c r="D219" s="160"/>
      <c r="E219" s="162"/>
      <c r="F219" s="160"/>
      <c r="G219" s="160"/>
      <c r="H219" s="165"/>
      <c r="I219" s="190"/>
      <c r="J219" s="174"/>
    </row>
    <row r="220" spans="1:10">
      <c r="A220" s="169"/>
      <c r="B220" s="172"/>
      <c r="C220" s="163"/>
      <c r="D220" s="160"/>
      <c r="E220" s="162"/>
      <c r="F220" s="160"/>
      <c r="G220" s="160"/>
      <c r="H220" s="165"/>
      <c r="I220" s="190"/>
      <c r="J220" s="174"/>
    </row>
    <row r="221" spans="1:10">
      <c r="A221" s="169"/>
      <c r="B221" s="172"/>
      <c r="C221" s="163"/>
      <c r="D221" s="160"/>
      <c r="E221" s="162"/>
      <c r="F221" s="160"/>
      <c r="G221" s="160"/>
      <c r="H221" s="165"/>
      <c r="I221" s="190"/>
      <c r="J221" s="174"/>
    </row>
    <row r="222" spans="1:10">
      <c r="A222" s="169"/>
      <c r="B222" s="172"/>
      <c r="C222" s="163"/>
      <c r="D222" s="160"/>
      <c r="E222" s="162"/>
      <c r="F222" s="160"/>
      <c r="G222" s="160"/>
      <c r="H222" s="165"/>
      <c r="I222" s="190"/>
      <c r="J222" s="174"/>
    </row>
    <row r="223" spans="1:10">
      <c r="A223" s="169"/>
      <c r="B223" s="172"/>
      <c r="C223" s="163"/>
      <c r="D223" s="160"/>
      <c r="E223" s="162"/>
      <c r="F223" s="160"/>
      <c r="G223" s="160"/>
      <c r="H223" s="165"/>
      <c r="I223" s="190"/>
      <c r="J223" s="174"/>
    </row>
    <row r="224" spans="1:10">
      <c r="A224" s="170"/>
      <c r="B224" s="173"/>
      <c r="C224" s="163"/>
      <c r="D224" s="161"/>
      <c r="E224" s="162"/>
      <c r="F224" s="161"/>
      <c r="G224" s="161"/>
      <c r="H224" s="166"/>
      <c r="I224" s="190"/>
      <c r="J224" s="174"/>
    </row>
    <row r="225" spans="1:10">
      <c r="A225" s="168">
        <v>23</v>
      </c>
      <c r="B225" s="171" t="s">
        <v>236</v>
      </c>
      <c r="C225" s="163" t="s">
        <v>275</v>
      </c>
      <c r="D225" s="159" t="s">
        <v>276</v>
      </c>
      <c r="E225" s="162" t="s">
        <v>53</v>
      </c>
      <c r="F225" s="163" t="s">
        <v>54</v>
      </c>
      <c r="G225" s="163">
        <v>9.4320000000000004</v>
      </c>
      <c r="H225" s="164" t="s">
        <v>277</v>
      </c>
      <c r="I225" s="167"/>
      <c r="J225" s="174" t="s">
        <v>278</v>
      </c>
    </row>
    <row r="226" spans="1:10">
      <c r="A226" s="169"/>
      <c r="B226" s="172"/>
      <c r="C226" s="163"/>
      <c r="D226" s="160"/>
      <c r="E226" s="162"/>
      <c r="F226" s="163"/>
      <c r="G226" s="163"/>
      <c r="H226" s="165"/>
      <c r="I226" s="167"/>
      <c r="J226" s="174"/>
    </row>
    <row r="227" spans="1:10">
      <c r="A227" s="169"/>
      <c r="B227" s="172"/>
      <c r="C227" s="163"/>
      <c r="D227" s="160"/>
      <c r="E227" s="162"/>
      <c r="F227" s="163"/>
      <c r="G227" s="163"/>
      <c r="H227" s="165"/>
      <c r="I227" s="167"/>
      <c r="J227" s="174"/>
    </row>
    <row r="228" spans="1:10">
      <c r="A228" s="169"/>
      <c r="B228" s="172"/>
      <c r="C228" s="163"/>
      <c r="D228" s="160"/>
      <c r="E228" s="162"/>
      <c r="F228" s="163"/>
      <c r="G228" s="163"/>
      <c r="H228" s="165"/>
      <c r="I228" s="167"/>
      <c r="J228" s="174"/>
    </row>
    <row r="229" spans="1:10">
      <c r="A229" s="169"/>
      <c r="B229" s="172"/>
      <c r="C229" s="163"/>
      <c r="D229" s="160"/>
      <c r="E229" s="162"/>
      <c r="F229" s="163"/>
      <c r="G229" s="163"/>
      <c r="H229" s="165"/>
      <c r="I229" s="167"/>
      <c r="J229" s="174"/>
    </row>
    <row r="230" spans="1:10">
      <c r="A230" s="169"/>
      <c r="B230" s="172"/>
      <c r="C230" s="163"/>
      <c r="D230" s="160"/>
      <c r="E230" s="162"/>
      <c r="F230" s="163"/>
      <c r="G230" s="163"/>
      <c r="H230" s="165"/>
      <c r="I230" s="167"/>
      <c r="J230" s="174"/>
    </row>
    <row r="231" spans="1:10">
      <c r="A231" s="169"/>
      <c r="B231" s="172"/>
      <c r="C231" s="163"/>
      <c r="D231" s="160"/>
      <c r="E231" s="162"/>
      <c r="F231" s="163"/>
      <c r="G231" s="163"/>
      <c r="H231" s="165"/>
      <c r="I231" s="167"/>
      <c r="J231" s="174"/>
    </row>
    <row r="232" spans="1:10">
      <c r="A232" s="170"/>
      <c r="B232" s="173"/>
      <c r="C232" s="163"/>
      <c r="D232" s="161"/>
      <c r="E232" s="162"/>
      <c r="F232" s="163"/>
      <c r="G232" s="163"/>
      <c r="H232" s="166"/>
      <c r="I232" s="167"/>
      <c r="J232" s="174"/>
    </row>
    <row r="233" spans="1:10">
      <c r="A233" s="168">
        <v>24</v>
      </c>
      <c r="B233" s="171" t="s">
        <v>236</v>
      </c>
      <c r="C233" s="163" t="s">
        <v>78</v>
      </c>
      <c r="D233" s="159" t="s">
        <v>279</v>
      </c>
      <c r="E233" s="162" t="s">
        <v>53</v>
      </c>
      <c r="F233" s="163" t="s">
        <v>54</v>
      </c>
      <c r="G233" s="163">
        <v>9.4320000000000004</v>
      </c>
      <c r="H233" s="164" t="s">
        <v>280</v>
      </c>
      <c r="I233" s="167"/>
      <c r="J233" s="174" t="s">
        <v>278</v>
      </c>
    </row>
    <row r="234" spans="1:10">
      <c r="A234" s="169"/>
      <c r="B234" s="172"/>
      <c r="C234" s="163"/>
      <c r="D234" s="160"/>
      <c r="E234" s="162"/>
      <c r="F234" s="163"/>
      <c r="G234" s="163"/>
      <c r="H234" s="165"/>
      <c r="I234" s="167"/>
      <c r="J234" s="174"/>
    </row>
    <row r="235" spans="1:10">
      <c r="A235" s="169"/>
      <c r="B235" s="172"/>
      <c r="C235" s="163"/>
      <c r="D235" s="160"/>
      <c r="E235" s="162"/>
      <c r="F235" s="163"/>
      <c r="G235" s="163"/>
      <c r="H235" s="165"/>
      <c r="I235" s="167"/>
      <c r="J235" s="174"/>
    </row>
    <row r="236" spans="1:10">
      <c r="A236" s="169"/>
      <c r="B236" s="172"/>
      <c r="C236" s="163"/>
      <c r="D236" s="160"/>
      <c r="E236" s="162"/>
      <c r="F236" s="163"/>
      <c r="G236" s="163"/>
      <c r="H236" s="165"/>
      <c r="I236" s="167"/>
      <c r="J236" s="174"/>
    </row>
    <row r="237" spans="1:10">
      <c r="A237" s="169"/>
      <c r="B237" s="172"/>
      <c r="C237" s="163"/>
      <c r="D237" s="160"/>
      <c r="E237" s="162"/>
      <c r="F237" s="163"/>
      <c r="G237" s="163"/>
      <c r="H237" s="165"/>
      <c r="I237" s="167"/>
      <c r="J237" s="174"/>
    </row>
    <row r="238" spans="1:10">
      <c r="A238" s="169"/>
      <c r="B238" s="172"/>
      <c r="C238" s="163"/>
      <c r="D238" s="160"/>
      <c r="E238" s="162"/>
      <c r="F238" s="163"/>
      <c r="G238" s="163"/>
      <c r="H238" s="165"/>
      <c r="I238" s="167"/>
      <c r="J238" s="174"/>
    </row>
    <row r="239" spans="1:10">
      <c r="A239" s="169"/>
      <c r="B239" s="172"/>
      <c r="C239" s="163"/>
      <c r="D239" s="160"/>
      <c r="E239" s="162"/>
      <c r="F239" s="163"/>
      <c r="G239" s="163"/>
      <c r="H239" s="165"/>
      <c r="I239" s="167"/>
      <c r="J239" s="174"/>
    </row>
    <row r="240" spans="1:10">
      <c r="A240" s="170"/>
      <c r="B240" s="173"/>
      <c r="C240" s="163"/>
      <c r="D240" s="161"/>
      <c r="E240" s="162"/>
      <c r="F240" s="163"/>
      <c r="G240" s="163"/>
      <c r="H240" s="166"/>
      <c r="I240" s="167"/>
      <c r="J240" s="174"/>
    </row>
    <row r="241" spans="1:10">
      <c r="A241" s="168">
        <v>25</v>
      </c>
      <c r="B241" s="171" t="s">
        <v>236</v>
      </c>
      <c r="C241" s="163" t="s">
        <v>78</v>
      </c>
      <c r="D241" s="159" t="s">
        <v>281</v>
      </c>
      <c r="E241" s="162" t="s">
        <v>53</v>
      </c>
      <c r="F241" s="181" t="s">
        <v>54</v>
      </c>
      <c r="G241" s="181">
        <v>7.7</v>
      </c>
      <c r="H241" s="159" t="s">
        <v>223</v>
      </c>
      <c r="I241" s="187"/>
      <c r="J241" s="161" t="s">
        <v>282</v>
      </c>
    </row>
    <row r="242" spans="1:10">
      <c r="A242" s="169"/>
      <c r="B242" s="172"/>
      <c r="C242" s="163"/>
      <c r="D242" s="160"/>
      <c r="E242" s="162"/>
      <c r="F242" s="182"/>
      <c r="G242" s="182"/>
      <c r="H242" s="160"/>
      <c r="I242" s="188"/>
      <c r="J242" s="162"/>
    </row>
    <row r="243" spans="1:10">
      <c r="A243" s="169"/>
      <c r="B243" s="172"/>
      <c r="C243" s="163"/>
      <c r="D243" s="160"/>
      <c r="E243" s="162"/>
      <c r="F243" s="182"/>
      <c r="G243" s="182"/>
      <c r="H243" s="160"/>
      <c r="I243" s="188"/>
      <c r="J243" s="162"/>
    </row>
    <row r="244" spans="1:10">
      <c r="A244" s="169"/>
      <c r="B244" s="172"/>
      <c r="C244" s="163"/>
      <c r="D244" s="160"/>
      <c r="E244" s="162"/>
      <c r="F244" s="182"/>
      <c r="G244" s="182"/>
      <c r="H244" s="160"/>
      <c r="I244" s="188"/>
      <c r="J244" s="162"/>
    </row>
    <row r="245" spans="1:10">
      <c r="A245" s="169"/>
      <c r="B245" s="172"/>
      <c r="C245" s="163"/>
      <c r="D245" s="160"/>
      <c r="E245" s="162"/>
      <c r="F245" s="182"/>
      <c r="G245" s="182"/>
      <c r="H245" s="160"/>
      <c r="I245" s="188"/>
      <c r="J245" s="162"/>
    </row>
    <row r="246" spans="1:10">
      <c r="A246" s="169"/>
      <c r="B246" s="172"/>
      <c r="C246" s="163"/>
      <c r="D246" s="160"/>
      <c r="E246" s="162"/>
      <c r="F246" s="182"/>
      <c r="G246" s="182"/>
      <c r="H246" s="160"/>
      <c r="I246" s="188"/>
      <c r="J246" s="162"/>
    </row>
    <row r="247" spans="1:10">
      <c r="A247" s="169"/>
      <c r="B247" s="172"/>
      <c r="C247" s="163"/>
      <c r="D247" s="160"/>
      <c r="E247" s="162"/>
      <c r="F247" s="182"/>
      <c r="G247" s="182"/>
      <c r="H247" s="160"/>
      <c r="I247" s="188"/>
      <c r="J247" s="162"/>
    </row>
    <row r="248" spans="1:10">
      <c r="A248" s="169"/>
      <c r="B248" s="173"/>
      <c r="C248" s="163"/>
      <c r="D248" s="161"/>
      <c r="E248" s="162"/>
      <c r="F248" s="183"/>
      <c r="G248" s="183"/>
      <c r="H248" s="161"/>
      <c r="I248" s="189"/>
      <c r="J248" s="162"/>
    </row>
    <row r="249" spans="1:10" ht="93">
      <c r="A249" s="91">
        <v>26</v>
      </c>
      <c r="B249" s="92" t="s">
        <v>236</v>
      </c>
      <c r="C249" s="89" t="s">
        <v>78</v>
      </c>
      <c r="D249" s="11" t="s">
        <v>283</v>
      </c>
      <c r="E249" s="11" t="s">
        <v>53</v>
      </c>
      <c r="F249" s="93" t="s">
        <v>54</v>
      </c>
      <c r="G249" s="89">
        <v>27.134</v>
      </c>
      <c r="H249" s="11" t="s">
        <v>284</v>
      </c>
      <c r="I249" s="94"/>
      <c r="J249" s="95" t="s">
        <v>285</v>
      </c>
    </row>
    <row r="250" spans="1:10" ht="93">
      <c r="A250" s="91">
        <v>27</v>
      </c>
      <c r="B250" s="96" t="s">
        <v>236</v>
      </c>
      <c r="C250" s="89" t="s">
        <v>78</v>
      </c>
      <c r="D250" s="97" t="s">
        <v>286</v>
      </c>
      <c r="E250" s="11" t="s">
        <v>53</v>
      </c>
      <c r="F250" s="93" t="s">
        <v>54</v>
      </c>
      <c r="G250" s="93">
        <v>14.558999999999999</v>
      </c>
      <c r="H250" s="97" t="s">
        <v>287</v>
      </c>
      <c r="I250" s="94"/>
      <c r="J250" s="95" t="s">
        <v>288</v>
      </c>
    </row>
    <row r="251" spans="1:10">
      <c r="A251" s="168">
        <v>28</v>
      </c>
      <c r="B251" s="171" t="s">
        <v>236</v>
      </c>
      <c r="C251" s="163" t="s">
        <v>78</v>
      </c>
      <c r="D251" s="159" t="s">
        <v>289</v>
      </c>
      <c r="E251" s="162" t="s">
        <v>53</v>
      </c>
      <c r="F251" s="163" t="s">
        <v>54</v>
      </c>
      <c r="G251" s="163">
        <v>7.7</v>
      </c>
      <c r="H251" s="164" t="s">
        <v>223</v>
      </c>
      <c r="I251" s="167"/>
      <c r="J251" s="176" t="s">
        <v>290</v>
      </c>
    </row>
    <row r="252" spans="1:10">
      <c r="A252" s="169"/>
      <c r="B252" s="172"/>
      <c r="C252" s="163"/>
      <c r="D252" s="160"/>
      <c r="E252" s="162"/>
      <c r="F252" s="163"/>
      <c r="G252" s="163"/>
      <c r="H252" s="165"/>
      <c r="I252" s="167"/>
      <c r="J252" s="174"/>
    </row>
    <row r="253" spans="1:10">
      <c r="A253" s="169"/>
      <c r="B253" s="172"/>
      <c r="C253" s="163"/>
      <c r="D253" s="160"/>
      <c r="E253" s="162"/>
      <c r="F253" s="163"/>
      <c r="G253" s="163"/>
      <c r="H253" s="165"/>
      <c r="I253" s="167"/>
      <c r="J253" s="174"/>
    </row>
    <row r="254" spans="1:10">
      <c r="A254" s="169"/>
      <c r="B254" s="172"/>
      <c r="C254" s="163"/>
      <c r="D254" s="160"/>
      <c r="E254" s="162"/>
      <c r="F254" s="163"/>
      <c r="G254" s="163"/>
      <c r="H254" s="165"/>
      <c r="I254" s="167"/>
      <c r="J254" s="174"/>
    </row>
    <row r="255" spans="1:10">
      <c r="A255" s="169"/>
      <c r="B255" s="172"/>
      <c r="C255" s="163"/>
      <c r="D255" s="160"/>
      <c r="E255" s="162"/>
      <c r="F255" s="163"/>
      <c r="G255" s="163"/>
      <c r="H255" s="165"/>
      <c r="I255" s="167"/>
      <c r="J255" s="174"/>
    </row>
    <row r="256" spans="1:10">
      <c r="A256" s="169"/>
      <c r="B256" s="172"/>
      <c r="C256" s="163"/>
      <c r="D256" s="160"/>
      <c r="E256" s="162"/>
      <c r="F256" s="163"/>
      <c r="G256" s="163"/>
      <c r="H256" s="165"/>
      <c r="I256" s="167"/>
      <c r="J256" s="174"/>
    </row>
    <row r="257" spans="1:10">
      <c r="A257" s="169"/>
      <c r="B257" s="172"/>
      <c r="C257" s="163"/>
      <c r="D257" s="160"/>
      <c r="E257" s="162"/>
      <c r="F257" s="163"/>
      <c r="G257" s="163"/>
      <c r="H257" s="165"/>
      <c r="I257" s="167"/>
      <c r="J257" s="174"/>
    </row>
    <row r="258" spans="1:10">
      <c r="A258" s="170"/>
      <c r="B258" s="173"/>
      <c r="C258" s="163"/>
      <c r="D258" s="161"/>
      <c r="E258" s="162"/>
      <c r="F258" s="163"/>
      <c r="G258" s="163"/>
      <c r="H258" s="166"/>
      <c r="I258" s="167"/>
      <c r="J258" s="174"/>
    </row>
    <row r="259" spans="1:10">
      <c r="A259" s="168">
        <v>29</v>
      </c>
      <c r="B259" s="171" t="s">
        <v>236</v>
      </c>
      <c r="C259" s="163" t="s">
        <v>152</v>
      </c>
      <c r="D259" s="159" t="s">
        <v>291</v>
      </c>
      <c r="E259" s="162" t="s">
        <v>53</v>
      </c>
      <c r="F259" s="181" t="s">
        <v>54</v>
      </c>
      <c r="G259" s="181">
        <v>43.253</v>
      </c>
      <c r="H259" s="179" t="s">
        <v>292</v>
      </c>
      <c r="I259" s="184"/>
      <c r="J259" s="177" t="s">
        <v>293</v>
      </c>
    </row>
    <row r="260" spans="1:10">
      <c r="A260" s="169"/>
      <c r="B260" s="172"/>
      <c r="C260" s="163"/>
      <c r="D260" s="160"/>
      <c r="E260" s="162"/>
      <c r="F260" s="182"/>
      <c r="G260" s="182"/>
      <c r="H260" s="180"/>
      <c r="I260" s="185"/>
      <c r="J260" s="178"/>
    </row>
    <row r="261" spans="1:10">
      <c r="A261" s="169"/>
      <c r="B261" s="172"/>
      <c r="C261" s="163"/>
      <c r="D261" s="160"/>
      <c r="E261" s="162"/>
      <c r="F261" s="182"/>
      <c r="G261" s="182"/>
      <c r="H261" s="180"/>
      <c r="I261" s="185"/>
      <c r="J261" s="178"/>
    </row>
    <row r="262" spans="1:10">
      <c r="A262" s="169"/>
      <c r="B262" s="172"/>
      <c r="C262" s="163"/>
      <c r="D262" s="160"/>
      <c r="E262" s="162"/>
      <c r="F262" s="182"/>
      <c r="G262" s="182"/>
      <c r="H262" s="180"/>
      <c r="I262" s="185"/>
      <c r="J262" s="178"/>
    </row>
    <row r="263" spans="1:10">
      <c r="A263" s="169"/>
      <c r="B263" s="172"/>
      <c r="C263" s="163"/>
      <c r="D263" s="160"/>
      <c r="E263" s="162"/>
      <c r="F263" s="182"/>
      <c r="G263" s="182"/>
      <c r="H263" s="180"/>
      <c r="I263" s="185"/>
      <c r="J263" s="178"/>
    </row>
    <row r="264" spans="1:10">
      <c r="A264" s="169"/>
      <c r="B264" s="172"/>
      <c r="C264" s="163"/>
      <c r="D264" s="160"/>
      <c r="E264" s="162"/>
      <c r="F264" s="182"/>
      <c r="G264" s="182"/>
      <c r="H264" s="180"/>
      <c r="I264" s="185"/>
      <c r="J264" s="178"/>
    </row>
    <row r="265" spans="1:10">
      <c r="A265" s="169"/>
      <c r="B265" s="172"/>
      <c r="C265" s="163"/>
      <c r="D265" s="160"/>
      <c r="E265" s="162"/>
      <c r="F265" s="182"/>
      <c r="G265" s="182"/>
      <c r="H265" s="180"/>
      <c r="I265" s="185"/>
      <c r="J265" s="178"/>
    </row>
    <row r="266" spans="1:10">
      <c r="A266" s="170"/>
      <c r="B266" s="173"/>
      <c r="C266" s="163"/>
      <c r="D266" s="161"/>
      <c r="E266" s="162"/>
      <c r="F266" s="183"/>
      <c r="G266" s="183"/>
      <c r="H266" s="177"/>
      <c r="I266" s="186"/>
      <c r="J266" s="178"/>
    </row>
    <row r="267" spans="1:10">
      <c r="A267" s="168">
        <v>30</v>
      </c>
      <c r="B267" s="171" t="s">
        <v>236</v>
      </c>
      <c r="C267" s="163" t="s">
        <v>275</v>
      </c>
      <c r="D267" s="159" t="s">
        <v>294</v>
      </c>
      <c r="E267" s="162" t="s">
        <v>53</v>
      </c>
      <c r="F267" s="163" t="s">
        <v>54</v>
      </c>
      <c r="G267" s="163">
        <v>12.74</v>
      </c>
      <c r="H267" s="179" t="s">
        <v>295</v>
      </c>
      <c r="I267" s="158"/>
      <c r="J267" s="177" t="s">
        <v>296</v>
      </c>
    </row>
    <row r="268" spans="1:10">
      <c r="A268" s="169"/>
      <c r="B268" s="172"/>
      <c r="C268" s="163"/>
      <c r="D268" s="160"/>
      <c r="E268" s="162"/>
      <c r="F268" s="163"/>
      <c r="G268" s="163"/>
      <c r="H268" s="180"/>
      <c r="I268" s="158"/>
      <c r="J268" s="178"/>
    </row>
    <row r="269" spans="1:10">
      <c r="A269" s="169"/>
      <c r="B269" s="172"/>
      <c r="C269" s="163"/>
      <c r="D269" s="160"/>
      <c r="E269" s="162"/>
      <c r="F269" s="163"/>
      <c r="G269" s="163"/>
      <c r="H269" s="180"/>
      <c r="I269" s="158"/>
      <c r="J269" s="178"/>
    </row>
    <row r="270" spans="1:10">
      <c r="A270" s="169"/>
      <c r="B270" s="172"/>
      <c r="C270" s="163"/>
      <c r="D270" s="160"/>
      <c r="E270" s="162"/>
      <c r="F270" s="163"/>
      <c r="G270" s="163"/>
      <c r="H270" s="180"/>
      <c r="I270" s="158"/>
      <c r="J270" s="178"/>
    </row>
    <row r="271" spans="1:10">
      <c r="A271" s="169"/>
      <c r="B271" s="172"/>
      <c r="C271" s="163"/>
      <c r="D271" s="160"/>
      <c r="E271" s="162"/>
      <c r="F271" s="163"/>
      <c r="G271" s="163"/>
      <c r="H271" s="180"/>
      <c r="I271" s="158"/>
      <c r="J271" s="178"/>
    </row>
    <row r="272" spans="1:10">
      <c r="A272" s="169"/>
      <c r="B272" s="172"/>
      <c r="C272" s="163"/>
      <c r="D272" s="160"/>
      <c r="E272" s="162"/>
      <c r="F272" s="163"/>
      <c r="G272" s="163"/>
      <c r="H272" s="180"/>
      <c r="I272" s="158"/>
      <c r="J272" s="178"/>
    </row>
    <row r="273" spans="1:10">
      <c r="A273" s="169"/>
      <c r="B273" s="172"/>
      <c r="C273" s="163"/>
      <c r="D273" s="160"/>
      <c r="E273" s="162"/>
      <c r="F273" s="163"/>
      <c r="G273" s="163"/>
      <c r="H273" s="180"/>
      <c r="I273" s="158"/>
      <c r="J273" s="178"/>
    </row>
    <row r="274" spans="1:10">
      <c r="A274" s="170"/>
      <c r="B274" s="173"/>
      <c r="C274" s="163"/>
      <c r="D274" s="161"/>
      <c r="E274" s="162"/>
      <c r="F274" s="163"/>
      <c r="G274" s="163"/>
      <c r="H274" s="177"/>
      <c r="I274" s="158"/>
      <c r="J274" s="178"/>
    </row>
    <row r="275" spans="1:10">
      <c r="A275" s="168">
        <v>31</v>
      </c>
      <c r="B275" s="171" t="s">
        <v>236</v>
      </c>
      <c r="C275" s="163" t="s">
        <v>275</v>
      </c>
      <c r="D275" s="159" t="s">
        <v>297</v>
      </c>
      <c r="E275" s="162" t="s">
        <v>53</v>
      </c>
      <c r="F275" s="163" t="s">
        <v>54</v>
      </c>
      <c r="G275" s="163">
        <v>5.04</v>
      </c>
      <c r="H275" s="179" t="s">
        <v>298</v>
      </c>
      <c r="I275" s="158"/>
      <c r="J275" s="177" t="s">
        <v>299</v>
      </c>
    </row>
    <row r="276" spans="1:10">
      <c r="A276" s="169"/>
      <c r="B276" s="172"/>
      <c r="C276" s="163"/>
      <c r="D276" s="160"/>
      <c r="E276" s="162"/>
      <c r="F276" s="163"/>
      <c r="G276" s="163"/>
      <c r="H276" s="180"/>
      <c r="I276" s="158"/>
      <c r="J276" s="178"/>
    </row>
    <row r="277" spans="1:10">
      <c r="A277" s="169"/>
      <c r="B277" s="172"/>
      <c r="C277" s="163"/>
      <c r="D277" s="160"/>
      <c r="E277" s="162"/>
      <c r="F277" s="163"/>
      <c r="G277" s="163"/>
      <c r="H277" s="180"/>
      <c r="I277" s="158"/>
      <c r="J277" s="178"/>
    </row>
    <row r="278" spans="1:10">
      <c r="A278" s="169"/>
      <c r="B278" s="172"/>
      <c r="C278" s="163"/>
      <c r="D278" s="160"/>
      <c r="E278" s="162"/>
      <c r="F278" s="163"/>
      <c r="G278" s="163"/>
      <c r="H278" s="180"/>
      <c r="I278" s="158"/>
      <c r="J278" s="178"/>
    </row>
    <row r="279" spans="1:10">
      <c r="A279" s="169"/>
      <c r="B279" s="172"/>
      <c r="C279" s="163"/>
      <c r="D279" s="160"/>
      <c r="E279" s="162"/>
      <c r="F279" s="163"/>
      <c r="G279" s="163"/>
      <c r="H279" s="180"/>
      <c r="I279" s="158"/>
      <c r="J279" s="178"/>
    </row>
    <row r="280" spans="1:10">
      <c r="A280" s="169"/>
      <c r="B280" s="172"/>
      <c r="C280" s="163"/>
      <c r="D280" s="160"/>
      <c r="E280" s="162"/>
      <c r="F280" s="163"/>
      <c r="G280" s="163"/>
      <c r="H280" s="180"/>
      <c r="I280" s="158"/>
      <c r="J280" s="178"/>
    </row>
    <row r="281" spans="1:10">
      <c r="A281" s="169"/>
      <c r="B281" s="172"/>
      <c r="C281" s="163"/>
      <c r="D281" s="160"/>
      <c r="E281" s="162"/>
      <c r="F281" s="163"/>
      <c r="G281" s="163"/>
      <c r="H281" s="180"/>
      <c r="I281" s="158"/>
      <c r="J281" s="178"/>
    </row>
    <row r="282" spans="1:10">
      <c r="A282" s="170"/>
      <c r="B282" s="173"/>
      <c r="C282" s="163"/>
      <c r="D282" s="161"/>
      <c r="E282" s="162"/>
      <c r="F282" s="163"/>
      <c r="G282" s="163"/>
      <c r="H282" s="177"/>
      <c r="I282" s="158"/>
      <c r="J282" s="178"/>
    </row>
    <row r="283" spans="1:10">
      <c r="A283" s="168">
        <v>32</v>
      </c>
      <c r="B283" s="171" t="s">
        <v>236</v>
      </c>
      <c r="C283" s="163" t="s">
        <v>144</v>
      </c>
      <c r="D283" s="159" t="s">
        <v>300</v>
      </c>
      <c r="E283" s="162" t="s">
        <v>53</v>
      </c>
      <c r="F283" s="163" t="s">
        <v>54</v>
      </c>
      <c r="G283" s="163">
        <v>5.9279999999999999</v>
      </c>
      <c r="H283" s="175" t="s">
        <v>301</v>
      </c>
      <c r="I283" s="167"/>
      <c r="J283" s="176" t="s">
        <v>302</v>
      </c>
    </row>
    <row r="284" spans="1:10">
      <c r="A284" s="169"/>
      <c r="B284" s="172"/>
      <c r="C284" s="163"/>
      <c r="D284" s="160"/>
      <c r="E284" s="162"/>
      <c r="F284" s="163"/>
      <c r="G284" s="163"/>
      <c r="H284" s="175"/>
      <c r="I284" s="167"/>
      <c r="J284" s="174"/>
    </row>
    <row r="285" spans="1:10">
      <c r="A285" s="169"/>
      <c r="B285" s="172"/>
      <c r="C285" s="163"/>
      <c r="D285" s="160"/>
      <c r="E285" s="162"/>
      <c r="F285" s="163"/>
      <c r="G285" s="163"/>
      <c r="H285" s="175"/>
      <c r="I285" s="167"/>
      <c r="J285" s="174"/>
    </row>
    <row r="286" spans="1:10">
      <c r="A286" s="169"/>
      <c r="B286" s="172"/>
      <c r="C286" s="163"/>
      <c r="D286" s="160"/>
      <c r="E286" s="162"/>
      <c r="F286" s="163"/>
      <c r="G286" s="163"/>
      <c r="H286" s="175"/>
      <c r="I286" s="167"/>
      <c r="J286" s="174"/>
    </row>
    <row r="287" spans="1:10">
      <c r="A287" s="169"/>
      <c r="B287" s="172"/>
      <c r="C287" s="163"/>
      <c r="D287" s="160"/>
      <c r="E287" s="162"/>
      <c r="F287" s="163"/>
      <c r="G287" s="163"/>
      <c r="H287" s="175"/>
      <c r="I287" s="167"/>
      <c r="J287" s="174"/>
    </row>
    <row r="288" spans="1:10">
      <c r="A288" s="169"/>
      <c r="B288" s="172"/>
      <c r="C288" s="163"/>
      <c r="D288" s="160"/>
      <c r="E288" s="162"/>
      <c r="F288" s="163"/>
      <c r="G288" s="163"/>
      <c r="H288" s="175"/>
      <c r="I288" s="167"/>
      <c r="J288" s="174"/>
    </row>
    <row r="289" spans="1:10">
      <c r="A289" s="169"/>
      <c r="B289" s="172"/>
      <c r="C289" s="163"/>
      <c r="D289" s="160"/>
      <c r="E289" s="162"/>
      <c r="F289" s="163"/>
      <c r="G289" s="163"/>
      <c r="H289" s="175"/>
      <c r="I289" s="167"/>
      <c r="J289" s="174"/>
    </row>
    <row r="290" spans="1:10">
      <c r="A290" s="170"/>
      <c r="B290" s="173"/>
      <c r="C290" s="163"/>
      <c r="D290" s="161"/>
      <c r="E290" s="162"/>
      <c r="F290" s="163"/>
      <c r="G290" s="163"/>
      <c r="H290" s="175"/>
      <c r="I290" s="167"/>
      <c r="J290" s="174"/>
    </row>
  </sheetData>
  <mergeCells count="318">
    <mergeCell ref="I184:I191"/>
    <mergeCell ref="J200:J207"/>
    <mergeCell ref="A200:A207"/>
    <mergeCell ref="B200:B207"/>
    <mergeCell ref="C200:C207"/>
    <mergeCell ref="D200:D207"/>
    <mergeCell ref="E200:E207"/>
    <mergeCell ref="F200:F207"/>
    <mergeCell ref="G200:G207"/>
    <mergeCell ref="H200:H207"/>
    <mergeCell ref="I200:I207"/>
    <mergeCell ref="E168:E175"/>
    <mergeCell ref="F168:F175"/>
    <mergeCell ref="G168:G175"/>
    <mergeCell ref="H168:H175"/>
    <mergeCell ref="I168:I175"/>
    <mergeCell ref="J184:J191"/>
    <mergeCell ref="A192:A199"/>
    <mergeCell ref="B192:B199"/>
    <mergeCell ref="C192:C199"/>
    <mergeCell ref="D192:D199"/>
    <mergeCell ref="E192:E199"/>
    <mergeCell ref="F192:F199"/>
    <mergeCell ref="G192:G199"/>
    <mergeCell ref="H192:H199"/>
    <mergeCell ref="I192:I199"/>
    <mergeCell ref="J192:J199"/>
    <mergeCell ref="A184:A191"/>
    <mergeCell ref="B184:B191"/>
    <mergeCell ref="C184:C191"/>
    <mergeCell ref="D184:D191"/>
    <mergeCell ref="E184:E191"/>
    <mergeCell ref="F184:F191"/>
    <mergeCell ref="G184:G191"/>
    <mergeCell ref="H184:H191"/>
    <mergeCell ref="A40:A47"/>
    <mergeCell ref="F32:F39"/>
    <mergeCell ref="J152:J159"/>
    <mergeCell ref="A160:A167"/>
    <mergeCell ref="B160:B167"/>
    <mergeCell ref="C160:C167"/>
    <mergeCell ref="D160:D167"/>
    <mergeCell ref="E160:E167"/>
    <mergeCell ref="F160:F167"/>
    <mergeCell ref="G160:G167"/>
    <mergeCell ref="H160:H167"/>
    <mergeCell ref="I160:I167"/>
    <mergeCell ref="J160:J167"/>
    <mergeCell ref="A152:A159"/>
    <mergeCell ref="B152:B159"/>
    <mergeCell ref="C152:C159"/>
    <mergeCell ref="D152:D159"/>
    <mergeCell ref="E152:E159"/>
    <mergeCell ref="F152:F159"/>
    <mergeCell ref="G152:G159"/>
    <mergeCell ref="H152:H159"/>
    <mergeCell ref="I152:I159"/>
    <mergeCell ref="G32:G39"/>
    <mergeCell ref="I32:I39"/>
    <mergeCell ref="F16:F23"/>
    <mergeCell ref="G16:G23"/>
    <mergeCell ref="I16:I23"/>
    <mergeCell ref="J16:J23"/>
    <mergeCell ref="G24:G31"/>
    <mergeCell ref="I24:I31"/>
    <mergeCell ref="H8:H15"/>
    <mergeCell ref="H16:H23"/>
    <mergeCell ref="H24:H31"/>
    <mergeCell ref="J24:J31"/>
    <mergeCell ref="J32:J39"/>
    <mergeCell ref="A32:A39"/>
    <mergeCell ref="B32:B39"/>
    <mergeCell ref="H32:H39"/>
    <mergeCell ref="J3:J5"/>
    <mergeCell ref="A1:I1"/>
    <mergeCell ref="A3:A5"/>
    <mergeCell ref="B3:B5"/>
    <mergeCell ref="C3:C5"/>
    <mergeCell ref="F3:F5"/>
    <mergeCell ref="G3:G5"/>
    <mergeCell ref="I3:I5"/>
    <mergeCell ref="D3:D5"/>
    <mergeCell ref="E3:E5"/>
    <mergeCell ref="H3:H5"/>
    <mergeCell ref="E24:E31"/>
    <mergeCell ref="F24:F31"/>
    <mergeCell ref="F8:F15"/>
    <mergeCell ref="G8:G15"/>
    <mergeCell ref="I8:I15"/>
    <mergeCell ref="J8:J15"/>
    <mergeCell ref="A16:A23"/>
    <mergeCell ref="D16:D23"/>
    <mergeCell ref="E16:E23"/>
    <mergeCell ref="E48:E72"/>
    <mergeCell ref="D48:D72"/>
    <mergeCell ref="D40:D47"/>
    <mergeCell ref="F40:F47"/>
    <mergeCell ref="C8:C15"/>
    <mergeCell ref="D8:D15"/>
    <mergeCell ref="A24:A31"/>
    <mergeCell ref="B24:B31"/>
    <mergeCell ref="C24:C31"/>
    <mergeCell ref="D24:D31"/>
    <mergeCell ref="A8:A15"/>
    <mergeCell ref="B8:B15"/>
    <mergeCell ref="C32:C39"/>
    <mergeCell ref="E32:E39"/>
    <mergeCell ref="C48:C72"/>
    <mergeCell ref="B48:B72"/>
    <mergeCell ref="A48:A72"/>
    <mergeCell ref="E8:E15"/>
    <mergeCell ref="B40:B47"/>
    <mergeCell ref="C40:C47"/>
    <mergeCell ref="D32:D39"/>
    <mergeCell ref="E40:E47"/>
    <mergeCell ref="B16:B23"/>
    <mergeCell ref="C16:C23"/>
    <mergeCell ref="J48:J72"/>
    <mergeCell ref="I48:I72"/>
    <mergeCell ref="H48:H72"/>
    <mergeCell ref="G48:G72"/>
    <mergeCell ref="G40:G47"/>
    <mergeCell ref="I40:I47"/>
    <mergeCell ref="H40:H47"/>
    <mergeCell ref="F48:F72"/>
    <mergeCell ref="F74:F89"/>
    <mergeCell ref="G74:G89"/>
    <mergeCell ref="H74:H89"/>
    <mergeCell ref="I74:I89"/>
    <mergeCell ref="J74:J89"/>
    <mergeCell ref="J40:J47"/>
    <mergeCell ref="A74:A89"/>
    <mergeCell ref="B74:B89"/>
    <mergeCell ref="C74:C89"/>
    <mergeCell ref="D74:D89"/>
    <mergeCell ref="E74:E89"/>
    <mergeCell ref="F90:F109"/>
    <mergeCell ref="G90:G109"/>
    <mergeCell ref="H90:H109"/>
    <mergeCell ref="I90:I109"/>
    <mergeCell ref="J90:J109"/>
    <mergeCell ref="A90:A109"/>
    <mergeCell ref="B90:B109"/>
    <mergeCell ref="C90:C109"/>
    <mergeCell ref="D90:D109"/>
    <mergeCell ref="E90:E109"/>
    <mergeCell ref="K111:O111"/>
    <mergeCell ref="A115:A126"/>
    <mergeCell ref="B115:B126"/>
    <mergeCell ref="C115:C126"/>
    <mergeCell ref="D115:D126"/>
    <mergeCell ref="E115:E126"/>
    <mergeCell ref="F115:F126"/>
    <mergeCell ref="G115:G126"/>
    <mergeCell ref="I115:I126"/>
    <mergeCell ref="H117:H126"/>
    <mergeCell ref="J117:J126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F127:F134"/>
    <mergeCell ref="G127:G134"/>
    <mergeCell ref="H127:H130"/>
    <mergeCell ref="I127:I134"/>
    <mergeCell ref="J127:J130"/>
    <mergeCell ref="H131:H134"/>
    <mergeCell ref="J131:J134"/>
    <mergeCell ref="J168:J175"/>
    <mergeCell ref="A176:A183"/>
    <mergeCell ref="A127:A134"/>
    <mergeCell ref="B127:B134"/>
    <mergeCell ref="C127:C134"/>
    <mergeCell ref="D127:D134"/>
    <mergeCell ref="E127:E134"/>
    <mergeCell ref="F135:F142"/>
    <mergeCell ref="G135:G142"/>
    <mergeCell ref="H135:H138"/>
    <mergeCell ref="I135:I142"/>
    <mergeCell ref="B176:B183"/>
    <mergeCell ref="C176:C183"/>
    <mergeCell ref="D176:D183"/>
    <mergeCell ref="E176:E183"/>
    <mergeCell ref="F176:F183"/>
    <mergeCell ref="G176:G183"/>
    <mergeCell ref="H176:H183"/>
    <mergeCell ref="I176:I183"/>
    <mergeCell ref="J176:J183"/>
    <mergeCell ref="A168:A175"/>
    <mergeCell ref="B168:B175"/>
    <mergeCell ref="C168:C175"/>
    <mergeCell ref="D168:D175"/>
    <mergeCell ref="G209:G216"/>
    <mergeCell ref="H209:H216"/>
    <mergeCell ref="I209:I216"/>
    <mergeCell ref="J209:J216"/>
    <mergeCell ref="J135:J138"/>
    <mergeCell ref="H140:H142"/>
    <mergeCell ref="J140:J142"/>
    <mergeCell ref="A135:A142"/>
    <mergeCell ref="B135:B142"/>
    <mergeCell ref="C135:C142"/>
    <mergeCell ref="D135:D142"/>
    <mergeCell ref="E135:E142"/>
    <mergeCell ref="F143:F150"/>
    <mergeCell ref="G143:G150"/>
    <mergeCell ref="H143:H146"/>
    <mergeCell ref="I143:I150"/>
    <mergeCell ref="J143:J146"/>
    <mergeCell ref="H147:H150"/>
    <mergeCell ref="J147:J150"/>
    <mergeCell ref="A143:A150"/>
    <mergeCell ref="B143:B150"/>
    <mergeCell ref="C143:C150"/>
    <mergeCell ref="D143:D150"/>
    <mergeCell ref="E143:E150"/>
    <mergeCell ref="A233:A240"/>
    <mergeCell ref="B233:B240"/>
    <mergeCell ref="C233:C240"/>
    <mergeCell ref="A209:A216"/>
    <mergeCell ref="B209:B216"/>
    <mergeCell ref="C209:C216"/>
    <mergeCell ref="D209:D216"/>
    <mergeCell ref="E209:E216"/>
    <mergeCell ref="F209:F216"/>
    <mergeCell ref="F241:F248"/>
    <mergeCell ref="G241:G248"/>
    <mergeCell ref="H241:H248"/>
    <mergeCell ref="I241:I248"/>
    <mergeCell ref="J217:J224"/>
    <mergeCell ref="A225:A232"/>
    <mergeCell ref="B225:B232"/>
    <mergeCell ref="C225:C232"/>
    <mergeCell ref="D225:D232"/>
    <mergeCell ref="E225:E232"/>
    <mergeCell ref="F225:F232"/>
    <mergeCell ref="G225:G232"/>
    <mergeCell ref="H225:H232"/>
    <mergeCell ref="I225:I232"/>
    <mergeCell ref="J225:J232"/>
    <mergeCell ref="A217:A224"/>
    <mergeCell ref="B217:B224"/>
    <mergeCell ref="C217:C224"/>
    <mergeCell ref="D217:D224"/>
    <mergeCell ref="E217:E224"/>
    <mergeCell ref="F217:F224"/>
    <mergeCell ref="G217:G224"/>
    <mergeCell ref="H217:H224"/>
    <mergeCell ref="I217:I224"/>
    <mergeCell ref="A283:A290"/>
    <mergeCell ref="B283:B290"/>
    <mergeCell ref="C283:C290"/>
    <mergeCell ref="A251:A258"/>
    <mergeCell ref="B251:B258"/>
    <mergeCell ref="C251:C258"/>
    <mergeCell ref="D251:D258"/>
    <mergeCell ref="E251:E258"/>
    <mergeCell ref="F251:F258"/>
    <mergeCell ref="A259:A266"/>
    <mergeCell ref="B259:B266"/>
    <mergeCell ref="C259:C266"/>
    <mergeCell ref="D259:D266"/>
    <mergeCell ref="E259:E266"/>
    <mergeCell ref="F259:F266"/>
    <mergeCell ref="J233:J240"/>
    <mergeCell ref="D283:D290"/>
    <mergeCell ref="E283:E290"/>
    <mergeCell ref="F283:F290"/>
    <mergeCell ref="G283:G290"/>
    <mergeCell ref="H283:H290"/>
    <mergeCell ref="I283:I290"/>
    <mergeCell ref="J283:J290"/>
    <mergeCell ref="J259:J266"/>
    <mergeCell ref="J267:J274"/>
    <mergeCell ref="G275:G282"/>
    <mergeCell ref="H275:H282"/>
    <mergeCell ref="I275:I282"/>
    <mergeCell ref="J275:J282"/>
    <mergeCell ref="G251:G258"/>
    <mergeCell ref="H251:H258"/>
    <mergeCell ref="I251:I258"/>
    <mergeCell ref="J251:J258"/>
    <mergeCell ref="G259:G266"/>
    <mergeCell ref="H259:H266"/>
    <mergeCell ref="I259:I266"/>
    <mergeCell ref="J241:J248"/>
    <mergeCell ref="G267:G274"/>
    <mergeCell ref="H267:H274"/>
    <mergeCell ref="I267:I274"/>
    <mergeCell ref="D233:D240"/>
    <mergeCell ref="E233:E240"/>
    <mergeCell ref="F233:F240"/>
    <mergeCell ref="G233:G240"/>
    <mergeCell ref="H233:H240"/>
    <mergeCell ref="I233:I240"/>
    <mergeCell ref="A275:A282"/>
    <mergeCell ref="B275:B282"/>
    <mergeCell ref="C275:C282"/>
    <mergeCell ref="D275:D282"/>
    <mergeCell ref="E275:E282"/>
    <mergeCell ref="F275:F282"/>
    <mergeCell ref="A267:A274"/>
    <mergeCell ref="B267:B274"/>
    <mergeCell ref="C267:C274"/>
    <mergeCell ref="D267:D274"/>
    <mergeCell ref="E267:E274"/>
    <mergeCell ref="F267:F274"/>
    <mergeCell ref="A241:A248"/>
    <mergeCell ref="B241:B248"/>
    <mergeCell ref="C241:C248"/>
    <mergeCell ref="D241:D248"/>
    <mergeCell ref="E241:E24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4" fitToHeight="54" orientation="portrait" r:id="rId1"/>
  <rowBreaks count="2" manualBreakCount="2">
    <brk id="126" max="9" man="1"/>
    <brk id="21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topLeftCell="A4" workbookViewId="0">
      <selection activeCell="D38" sqref="D38"/>
    </sheetView>
  </sheetViews>
  <sheetFormatPr defaultRowHeight="14.5"/>
  <sheetData>
    <row r="1" spans="1:10" ht="15.5">
      <c r="A1" s="245" t="s">
        <v>20</v>
      </c>
      <c r="B1" s="245"/>
      <c r="C1" s="245"/>
      <c r="D1" s="245"/>
      <c r="E1" s="245"/>
      <c r="F1" s="245"/>
      <c r="G1" s="245"/>
      <c r="H1" s="245"/>
      <c r="I1" s="245"/>
    </row>
    <row r="3" spans="1:10" ht="207.75" customHeight="1">
      <c r="A3" s="244" t="s">
        <v>63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0" ht="288" customHeight="1">
      <c r="A4" s="244" t="s">
        <v>64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0" ht="226.5" customHeight="1">
      <c r="A5" s="244" t="s">
        <v>65</v>
      </c>
      <c r="B5" s="244"/>
      <c r="C5" s="244"/>
      <c r="D5" s="244"/>
      <c r="E5" s="244"/>
      <c r="F5" s="244"/>
      <c r="G5" s="244"/>
      <c r="H5" s="244"/>
      <c r="I5" s="244"/>
      <c r="J5" s="244"/>
    </row>
    <row r="7" spans="1:10" ht="330.75" customHeight="1">
      <c r="A7" s="244" t="s">
        <v>66</v>
      </c>
      <c r="B7" s="244"/>
      <c r="C7" s="244"/>
      <c r="D7" s="244"/>
      <c r="E7" s="244"/>
      <c r="F7" s="244"/>
      <c r="G7" s="244"/>
      <c r="H7" s="244"/>
      <c r="I7" s="244"/>
      <c r="J7" s="244"/>
    </row>
    <row r="8" spans="1:10" ht="113.25" customHeight="1">
      <c r="A8" s="244" t="s">
        <v>70</v>
      </c>
      <c r="B8" s="244"/>
      <c r="C8" s="244"/>
      <c r="D8" s="244"/>
      <c r="E8" s="244"/>
      <c r="F8" s="244"/>
      <c r="G8" s="244"/>
      <c r="H8" s="244"/>
      <c r="I8" s="244"/>
      <c r="J8" s="244"/>
    </row>
    <row r="9" spans="1:10" ht="37.5" customHeight="1">
      <c r="A9" s="243" t="s">
        <v>62</v>
      </c>
      <c r="B9" s="243"/>
      <c r="C9" s="243"/>
      <c r="D9" s="243"/>
      <c r="E9" s="243"/>
      <c r="F9" s="243"/>
      <c r="G9" s="243"/>
      <c r="H9" s="243"/>
      <c r="I9" s="243"/>
      <c r="J9" s="243"/>
    </row>
    <row r="10" spans="1:10" ht="37.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37.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37.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 ht="37.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 ht="37.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37.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15.75" customHeight="1">
      <c r="A16" s="244" t="s">
        <v>22</v>
      </c>
      <c r="B16" s="244"/>
      <c r="C16" s="244"/>
      <c r="D16" s="244"/>
      <c r="E16" s="244"/>
      <c r="F16" s="244"/>
      <c r="G16" s="244"/>
      <c r="H16" s="244"/>
      <c r="I16" s="244"/>
      <c r="J16" s="244"/>
    </row>
    <row r="17" spans="1:10" ht="15.75" customHeight="1">
      <c r="A17" s="244" t="s">
        <v>67</v>
      </c>
      <c r="B17" s="244"/>
      <c r="C17" s="244"/>
      <c r="D17" s="244"/>
      <c r="E17" s="244"/>
      <c r="F17" s="244"/>
      <c r="G17" s="244"/>
      <c r="H17" s="244"/>
      <c r="I17" s="244"/>
      <c r="J17" s="244"/>
    </row>
    <row r="18" spans="1:10" ht="15.75" customHeight="1">
      <c r="A18" s="244" t="s">
        <v>68</v>
      </c>
      <c r="B18" s="244"/>
      <c r="C18" s="244"/>
      <c r="D18" s="244"/>
      <c r="E18" s="244"/>
      <c r="F18" s="244"/>
      <c r="G18" s="244"/>
      <c r="H18" s="244"/>
      <c r="I18" s="244"/>
      <c r="J18" s="244"/>
    </row>
    <row r="19" spans="1:10" ht="15.75" customHeight="1">
      <c r="A19" s="244" t="s">
        <v>31</v>
      </c>
      <c r="B19" s="244"/>
      <c r="C19" s="244"/>
      <c r="D19" s="244"/>
      <c r="E19" s="244"/>
      <c r="F19" s="244"/>
      <c r="G19" s="244"/>
      <c r="H19" s="244"/>
      <c r="I19" s="244"/>
      <c r="J19" s="244"/>
    </row>
    <row r="20" spans="1:10" ht="15.5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317.25" customHeight="1">
      <c r="A21" s="244" t="s">
        <v>69</v>
      </c>
      <c r="B21" s="244"/>
      <c r="C21" s="244"/>
      <c r="D21" s="244"/>
      <c r="E21" s="244"/>
      <c r="F21" s="244"/>
      <c r="G21" s="244"/>
      <c r="H21" s="244"/>
      <c r="I21" s="244"/>
      <c r="J21" s="244"/>
    </row>
    <row r="22" spans="1:10" ht="15.5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15.75" customHeight="1">
      <c r="A23" s="242" t="s">
        <v>23</v>
      </c>
      <c r="B23" s="242"/>
      <c r="C23" s="242"/>
      <c r="D23" s="242"/>
      <c r="E23" s="242"/>
      <c r="F23" s="242"/>
      <c r="G23" s="242"/>
      <c r="H23" s="242"/>
      <c r="I23" s="242"/>
      <c r="J23" s="242"/>
    </row>
    <row r="24" spans="1:10" ht="15.75" customHeight="1">
      <c r="A24" s="242" t="s">
        <v>27</v>
      </c>
      <c r="B24" s="242"/>
      <c r="C24" s="242"/>
      <c r="D24" s="242"/>
      <c r="E24" s="242"/>
      <c r="F24" s="242"/>
      <c r="G24" s="242"/>
      <c r="H24" s="242"/>
      <c r="I24" s="242"/>
      <c r="J24" s="242"/>
    </row>
    <row r="25" spans="1:10" ht="15.75" customHeight="1">
      <c r="A25" s="242" t="s">
        <v>28</v>
      </c>
      <c r="B25" s="242"/>
      <c r="C25" s="242"/>
      <c r="D25" s="242"/>
      <c r="E25" s="242"/>
      <c r="F25" s="242"/>
      <c r="G25" s="242"/>
      <c r="H25" s="242"/>
      <c r="I25" s="242"/>
      <c r="J25" s="242"/>
    </row>
    <row r="26" spans="1:10" ht="15.75" customHeight="1">
      <c r="A26" s="242" t="s">
        <v>29</v>
      </c>
      <c r="B26" s="242" t="s">
        <v>25</v>
      </c>
      <c r="C26" s="242"/>
      <c r="D26" s="242"/>
      <c r="E26" s="242"/>
      <c r="F26" s="242"/>
      <c r="G26" s="242"/>
      <c r="H26" s="242"/>
      <c r="I26" s="242"/>
      <c r="J26" s="242"/>
    </row>
    <row r="27" spans="1:10" ht="15.75" customHeight="1">
      <c r="A27" s="242" t="s">
        <v>41</v>
      </c>
      <c r="B27" s="242"/>
      <c r="C27" s="242"/>
      <c r="D27" s="242"/>
      <c r="E27" s="242"/>
      <c r="F27" s="242"/>
      <c r="G27" s="242"/>
      <c r="H27" s="242"/>
      <c r="I27" s="242"/>
      <c r="J27" s="242"/>
    </row>
    <row r="28" spans="1:10" ht="15.75" customHeight="1">
      <c r="A28" s="242" t="s">
        <v>30</v>
      </c>
      <c r="B28" s="242" t="s">
        <v>26</v>
      </c>
      <c r="C28" s="242"/>
      <c r="D28" s="242"/>
      <c r="E28" s="242"/>
      <c r="F28" s="242"/>
      <c r="G28" s="242"/>
      <c r="H28" s="242"/>
      <c r="I28" s="242"/>
      <c r="J28" s="242"/>
    </row>
    <row r="29" spans="1:10" ht="15.75" customHeight="1">
      <c r="A29" s="242" t="s">
        <v>42</v>
      </c>
      <c r="B29" s="242"/>
      <c r="C29" s="242"/>
      <c r="D29" s="242"/>
      <c r="E29" s="242"/>
      <c r="F29" s="242"/>
      <c r="G29" s="242"/>
      <c r="H29" s="242"/>
      <c r="I29" s="242"/>
      <c r="J29" s="242"/>
    </row>
    <row r="30" spans="1:10" s="4" customFormat="1" ht="15.75" customHeight="1">
      <c r="A30" s="244" t="s">
        <v>24</v>
      </c>
      <c r="B30" s="244"/>
      <c r="C30" s="244"/>
      <c r="D30" s="244"/>
      <c r="E30" s="244"/>
      <c r="F30" s="244"/>
      <c r="G30" s="244"/>
      <c r="H30" s="244"/>
      <c r="I30" s="244"/>
      <c r="J30" s="244"/>
    </row>
    <row r="31" spans="1:10" ht="15.5">
      <c r="A31" s="5"/>
      <c r="B31" s="5"/>
      <c r="C31" s="5"/>
      <c r="D31" s="5"/>
      <c r="E31" s="5"/>
      <c r="F31" s="5"/>
      <c r="G31" s="5"/>
      <c r="H31" s="5"/>
    </row>
    <row r="32" spans="1:10" ht="33.75" customHeight="1">
      <c r="A32" s="244" t="s">
        <v>58</v>
      </c>
      <c r="B32" s="244"/>
      <c r="C32" s="244"/>
      <c r="D32" s="244"/>
      <c r="E32" s="244"/>
      <c r="F32" s="5"/>
      <c r="G32" s="9"/>
      <c r="H32" s="10"/>
      <c r="I32" s="2" t="s">
        <v>59</v>
      </c>
      <c r="J32" s="2"/>
    </row>
    <row r="33" spans="1:10" ht="15.5">
      <c r="A33" s="13"/>
      <c r="B33" s="13"/>
      <c r="C33" s="13"/>
      <c r="D33" s="13"/>
      <c r="E33" s="13"/>
      <c r="F33" s="5"/>
      <c r="G33" s="9"/>
      <c r="H33" s="9"/>
      <c r="I33" s="1"/>
      <c r="J33" s="1"/>
    </row>
    <row r="34" spans="1:10" s="19" customFormat="1" ht="33.75" customHeight="1">
      <c r="A34" s="244" t="s">
        <v>79</v>
      </c>
      <c r="B34" s="244"/>
      <c r="C34" s="244"/>
      <c r="D34" s="244"/>
      <c r="E34" s="244"/>
      <c r="F34" s="5"/>
      <c r="G34" s="9"/>
      <c r="H34" s="10"/>
      <c r="I34" s="2" t="s">
        <v>80</v>
      </c>
      <c r="J34" s="2"/>
    </row>
    <row r="35" spans="1:10" s="19" customFormat="1" ht="15.5">
      <c r="A35" s="34"/>
      <c r="B35" s="34"/>
      <c r="C35" s="34"/>
      <c r="D35" s="34"/>
      <c r="E35" s="34"/>
      <c r="F35" s="5"/>
      <c r="G35" s="9"/>
      <c r="H35" s="9"/>
      <c r="I35" s="20"/>
      <c r="J35" s="20"/>
    </row>
    <row r="36" spans="1:10" ht="75" customHeight="1">
      <c r="A36" s="242" t="s">
        <v>73</v>
      </c>
      <c r="B36" s="242"/>
      <c r="C36" s="242"/>
      <c r="D36" s="242"/>
      <c r="E36" s="242"/>
      <c r="F36" s="5"/>
      <c r="G36" s="9"/>
      <c r="H36" s="10"/>
      <c r="I36" s="8" t="s">
        <v>60</v>
      </c>
      <c r="J36" s="2"/>
    </row>
    <row r="37" spans="1:10" ht="15.5">
      <c r="A37" s="13"/>
      <c r="B37" s="13"/>
      <c r="C37" s="13"/>
      <c r="D37" s="13"/>
      <c r="E37" s="13"/>
      <c r="F37" s="5"/>
      <c r="G37" s="9"/>
      <c r="H37" s="9"/>
      <c r="I37" s="1"/>
      <c r="J37" s="1"/>
    </row>
    <row r="38" spans="1:10" ht="15.5">
      <c r="B38" s="5"/>
      <c r="C38" s="5"/>
      <c r="D38" s="5"/>
      <c r="E38" s="5"/>
      <c r="F38" s="5"/>
      <c r="G38" s="5"/>
      <c r="H38" s="5"/>
    </row>
    <row r="39" spans="1:10" ht="15.5">
      <c r="A39" s="5"/>
      <c r="B39" s="5"/>
      <c r="C39" s="5"/>
      <c r="D39" s="5"/>
      <c r="E39" s="5"/>
      <c r="F39" s="5"/>
      <c r="G39" s="5"/>
      <c r="H39" s="5"/>
    </row>
    <row r="40" spans="1:10" ht="15.5">
      <c r="A40" s="5"/>
      <c r="B40" s="5"/>
      <c r="C40" s="5"/>
      <c r="D40" s="5"/>
      <c r="E40" s="5"/>
      <c r="F40" s="5"/>
      <c r="G40" s="5"/>
      <c r="H40" s="5"/>
    </row>
    <row r="41" spans="1:10" ht="15.5">
      <c r="A41" s="5"/>
      <c r="B41" s="5"/>
      <c r="C41" s="5"/>
      <c r="D41" s="5"/>
      <c r="E41" s="5"/>
      <c r="F41" s="5"/>
      <c r="G41" s="5"/>
      <c r="H41" s="5"/>
    </row>
    <row r="42" spans="1:10" ht="15.5">
      <c r="A42" s="5"/>
      <c r="B42" s="5"/>
      <c r="C42" s="5"/>
      <c r="D42" s="5"/>
      <c r="E42" s="5"/>
      <c r="F42" s="5"/>
      <c r="G42" s="5"/>
      <c r="H42" s="5"/>
    </row>
  </sheetData>
  <mergeCells count="23">
    <mergeCell ref="A8:J8"/>
    <mergeCell ref="A30:J30"/>
    <mergeCell ref="A32:E32"/>
    <mergeCell ref="A1:I1"/>
    <mergeCell ref="A3:J3"/>
    <mergeCell ref="A4:J4"/>
    <mergeCell ref="A5:J5"/>
    <mergeCell ref="A7:J7"/>
    <mergeCell ref="A36:E36"/>
    <mergeCell ref="A9:J9"/>
    <mergeCell ref="A24:J24"/>
    <mergeCell ref="A25:J25"/>
    <mergeCell ref="A26:J26"/>
    <mergeCell ref="A27:J27"/>
    <mergeCell ref="A28:J28"/>
    <mergeCell ref="A29:J29"/>
    <mergeCell ref="A16:J16"/>
    <mergeCell ref="A17:J17"/>
    <mergeCell ref="A18:J18"/>
    <mergeCell ref="A19:J19"/>
    <mergeCell ref="A21:J21"/>
    <mergeCell ref="A34:E34"/>
    <mergeCell ref="A23:J2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6"/>
  <sheetViews>
    <sheetView view="pageBreakPreview" topLeftCell="A33" zoomScale="80" zoomScaleNormal="100" zoomScaleSheetLayoutView="80" workbookViewId="0">
      <selection activeCell="A47" sqref="A47:XFD47"/>
    </sheetView>
  </sheetViews>
  <sheetFormatPr defaultColWidth="9.1796875" defaultRowHeight="14.5"/>
  <cols>
    <col min="1" max="1" width="5.81640625" style="26" customWidth="1"/>
    <col min="2" max="2" width="18.81640625" style="26" customWidth="1"/>
    <col min="3" max="12" width="8.453125" style="26" customWidth="1"/>
    <col min="13" max="13" width="9.81640625" style="26" hidden="1" customWidth="1"/>
    <col min="14" max="16384" width="9.1796875" style="26"/>
  </cols>
  <sheetData>
    <row r="1" spans="1:15" ht="15.5" hidden="1">
      <c r="A1" s="25"/>
      <c r="B1" s="25"/>
      <c r="C1" s="25"/>
      <c r="D1" s="25"/>
      <c r="E1" s="25"/>
      <c r="F1" s="25"/>
      <c r="H1" s="25"/>
      <c r="I1" s="25"/>
      <c r="J1" s="247" t="s">
        <v>32</v>
      </c>
      <c r="K1" s="247"/>
      <c r="L1" s="247"/>
      <c r="M1" s="247"/>
    </row>
    <row r="2" spans="1:15" ht="21.75" hidden="1" customHeight="1">
      <c r="A2" s="25"/>
      <c r="B2" s="25"/>
      <c r="C2" s="25"/>
      <c r="D2" s="25"/>
      <c r="E2" s="25"/>
      <c r="F2" s="25"/>
      <c r="H2" s="25"/>
      <c r="I2" s="25"/>
      <c r="J2" s="247" t="s">
        <v>34</v>
      </c>
      <c r="K2" s="247"/>
      <c r="L2" s="247"/>
      <c r="M2" s="247"/>
    </row>
    <row r="3" spans="1:15" ht="15.5">
      <c r="A3" s="25"/>
      <c r="B3" s="25"/>
      <c r="C3" s="25"/>
      <c r="D3" s="25"/>
      <c r="E3" s="25"/>
      <c r="F3" s="25"/>
      <c r="G3" s="27"/>
      <c r="H3" s="25"/>
      <c r="I3" s="25"/>
    </row>
    <row r="4" spans="1:15" ht="15.5">
      <c r="A4" s="25"/>
      <c r="B4" s="25"/>
      <c r="C4" s="25"/>
      <c r="D4" s="25"/>
      <c r="E4" s="25"/>
      <c r="F4" s="25"/>
      <c r="G4" s="25"/>
      <c r="H4" s="25"/>
      <c r="I4" s="25"/>
    </row>
    <row r="5" spans="1:15" ht="15.5">
      <c r="A5" s="25"/>
      <c r="B5" s="25"/>
      <c r="C5" s="25"/>
      <c r="D5" s="25"/>
      <c r="E5" s="25"/>
      <c r="F5" s="25"/>
      <c r="G5" s="25"/>
      <c r="H5" s="25"/>
      <c r="I5" s="25"/>
    </row>
    <row r="6" spans="1:15" ht="15">
      <c r="A6" s="246" t="s">
        <v>33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8" spans="1:15" ht="31">
      <c r="A8" s="157" t="s">
        <v>35</v>
      </c>
      <c r="B8" s="157" t="s">
        <v>18</v>
      </c>
      <c r="C8" s="157" t="s">
        <v>40</v>
      </c>
      <c r="D8" s="157"/>
      <c r="E8" s="157"/>
      <c r="F8" s="157" t="s">
        <v>36</v>
      </c>
      <c r="G8" s="157"/>
      <c r="H8" s="157"/>
      <c r="I8" s="157" t="s">
        <v>37</v>
      </c>
      <c r="J8" s="157"/>
      <c r="K8" s="157"/>
      <c r="L8" s="248" t="s">
        <v>128</v>
      </c>
      <c r="M8" s="39" t="s">
        <v>38</v>
      </c>
      <c r="N8" s="58" t="s">
        <v>38</v>
      </c>
    </row>
    <row r="9" spans="1:15" ht="15.5">
      <c r="A9" s="157"/>
      <c r="B9" s="157"/>
      <c r="C9" s="39" t="s">
        <v>9</v>
      </c>
      <c r="D9" s="39" t="s">
        <v>10</v>
      </c>
      <c r="E9" s="39" t="s">
        <v>11</v>
      </c>
      <c r="F9" s="39" t="s">
        <v>9</v>
      </c>
      <c r="G9" s="39" t="s">
        <v>10</v>
      </c>
      <c r="H9" s="39" t="s">
        <v>11</v>
      </c>
      <c r="I9" s="39" t="s">
        <v>9</v>
      </c>
      <c r="J9" s="39" t="s">
        <v>10</v>
      </c>
      <c r="K9" s="39" t="s">
        <v>11</v>
      </c>
      <c r="L9" s="249"/>
      <c r="M9" s="39" t="s">
        <v>39</v>
      </c>
      <c r="N9" s="58" t="s">
        <v>39</v>
      </c>
    </row>
    <row r="10" spans="1:15" ht="15.5">
      <c r="A10" s="123">
        <v>1</v>
      </c>
      <c r="B10" s="123">
        <v>2</v>
      </c>
      <c r="C10" s="123">
        <v>3</v>
      </c>
      <c r="D10" s="123">
        <v>4</v>
      </c>
      <c r="E10" s="123">
        <v>5</v>
      </c>
      <c r="F10" s="123">
        <v>6</v>
      </c>
      <c r="G10" s="123">
        <v>7</v>
      </c>
      <c r="H10" s="123">
        <v>8</v>
      </c>
      <c r="I10" s="123">
        <v>9</v>
      </c>
      <c r="J10" s="123">
        <v>10</v>
      </c>
      <c r="K10" s="123">
        <v>11</v>
      </c>
      <c r="L10" s="123">
        <v>12</v>
      </c>
      <c r="M10" s="123">
        <v>12</v>
      </c>
      <c r="N10" s="123">
        <v>13</v>
      </c>
    </row>
    <row r="11" spans="1:15" ht="15.5">
      <c r="A11" s="124"/>
      <c r="B11" s="129" t="s">
        <v>304</v>
      </c>
      <c r="C11" s="124"/>
      <c r="D11" s="124"/>
      <c r="E11" s="124"/>
      <c r="F11" s="125"/>
      <c r="G11" s="125"/>
      <c r="H11" s="125"/>
      <c r="I11" s="126"/>
      <c r="J11" s="126"/>
      <c r="K11" s="126"/>
      <c r="L11" s="126"/>
      <c r="M11" s="127"/>
      <c r="N11" s="128"/>
      <c r="O11" s="29"/>
    </row>
    <row r="12" spans="1:15" ht="108.5">
      <c r="A12" s="99">
        <v>1</v>
      </c>
      <c r="B12" s="101" t="s">
        <v>100</v>
      </c>
      <c r="C12" s="100">
        <v>15</v>
      </c>
      <c r="D12" s="98">
        <v>0</v>
      </c>
      <c r="E12" s="98">
        <v>0</v>
      </c>
      <c r="F12" s="31">
        <v>45</v>
      </c>
      <c r="G12" s="31">
        <v>30</v>
      </c>
      <c r="H12" s="31">
        <v>15</v>
      </c>
      <c r="I12" s="24">
        <f>C12/F12</f>
        <v>0.33333333333333331</v>
      </c>
      <c r="J12" s="24">
        <f>D12/G12</f>
        <v>0</v>
      </c>
      <c r="K12" s="24">
        <f>E12/H12</f>
        <v>0</v>
      </c>
      <c r="L12" s="60">
        <f>(I12+J12+K12)*2</f>
        <v>0.66666666666666663</v>
      </c>
      <c r="M12" s="22">
        <f>((I12+J12+K12)*2+8)/8</f>
        <v>1.0833333333333333</v>
      </c>
      <c r="N12" s="59">
        <f>8/(8-(I12+J12+K12)*2)</f>
        <v>1.0909090909090911</v>
      </c>
      <c r="O12" s="29"/>
    </row>
    <row r="13" spans="1:15" ht="77.5">
      <c r="A13" s="30">
        <v>2</v>
      </c>
      <c r="B13" s="52" t="s">
        <v>135</v>
      </c>
      <c r="C13" s="52">
        <v>25</v>
      </c>
      <c r="D13" s="52">
        <v>0</v>
      </c>
      <c r="E13" s="52">
        <v>0</v>
      </c>
      <c r="F13" s="31">
        <v>45</v>
      </c>
      <c r="G13" s="31">
        <v>30</v>
      </c>
      <c r="H13" s="31">
        <v>15</v>
      </c>
      <c r="I13" s="32">
        <f t="shared" ref="I13:K25" si="0">C13/F13</f>
        <v>0.55555555555555558</v>
      </c>
      <c r="J13" s="32">
        <f t="shared" si="0"/>
        <v>0</v>
      </c>
      <c r="K13" s="32">
        <f t="shared" si="0"/>
        <v>0</v>
      </c>
      <c r="L13" s="60">
        <f t="shared" ref="L13:L39" si="1">(I13+J13+K13)*2</f>
        <v>1.1111111111111112</v>
      </c>
      <c r="M13" s="22">
        <f t="shared" ref="M13:M39" si="2">((I13+J13+K13)*2+8)/8</f>
        <v>1.1388888888888888</v>
      </c>
      <c r="N13" s="59">
        <f t="shared" ref="N13:N32" si="3">8/(8-(I13+J13+K13)*2)</f>
        <v>1.161290322580645</v>
      </c>
      <c r="O13" s="29"/>
    </row>
    <row r="14" spans="1:15" ht="77.5">
      <c r="A14" s="39">
        <v>3</v>
      </c>
      <c r="B14" s="52" t="s">
        <v>117</v>
      </c>
      <c r="C14" s="52">
        <v>45</v>
      </c>
      <c r="D14" s="52">
        <v>2</v>
      </c>
      <c r="E14" s="52">
        <v>0</v>
      </c>
      <c r="F14" s="31">
        <v>45</v>
      </c>
      <c r="G14" s="31">
        <v>30</v>
      </c>
      <c r="H14" s="31">
        <v>15</v>
      </c>
      <c r="I14" s="32">
        <f t="shared" si="0"/>
        <v>1</v>
      </c>
      <c r="J14" s="32">
        <f t="shared" si="0"/>
        <v>6.6666666666666666E-2</v>
      </c>
      <c r="K14" s="32">
        <f t="shared" si="0"/>
        <v>0</v>
      </c>
      <c r="L14" s="60">
        <f t="shared" si="1"/>
        <v>2.1333333333333333</v>
      </c>
      <c r="M14" s="22">
        <f t="shared" si="2"/>
        <v>1.2666666666666666</v>
      </c>
      <c r="N14" s="59">
        <f t="shared" si="3"/>
        <v>1.3636363636363635</v>
      </c>
      <c r="O14" s="29"/>
    </row>
    <row r="15" spans="1:15" ht="93">
      <c r="A15" s="30">
        <v>4</v>
      </c>
      <c r="B15" s="52" t="s">
        <v>107</v>
      </c>
      <c r="C15" s="52">
        <v>55</v>
      </c>
      <c r="D15" s="52">
        <v>0</v>
      </c>
      <c r="E15" s="52">
        <v>0</v>
      </c>
      <c r="F15" s="31">
        <v>45</v>
      </c>
      <c r="G15" s="31">
        <v>30</v>
      </c>
      <c r="H15" s="31">
        <v>15</v>
      </c>
      <c r="I15" s="32">
        <f t="shared" si="0"/>
        <v>1.2222222222222223</v>
      </c>
      <c r="J15" s="32">
        <f t="shared" si="0"/>
        <v>0</v>
      </c>
      <c r="K15" s="32">
        <f t="shared" si="0"/>
        <v>0</v>
      </c>
      <c r="L15" s="60">
        <f t="shared" si="1"/>
        <v>2.4444444444444446</v>
      </c>
      <c r="M15" s="22">
        <f t="shared" si="2"/>
        <v>1.3055555555555556</v>
      </c>
      <c r="N15" s="59">
        <f t="shared" si="3"/>
        <v>1.44</v>
      </c>
      <c r="O15" s="29"/>
    </row>
    <row r="16" spans="1:15" ht="93">
      <c r="A16" s="39">
        <v>5</v>
      </c>
      <c r="B16" s="52" t="s">
        <v>125</v>
      </c>
      <c r="C16" s="52">
        <v>1</v>
      </c>
      <c r="D16" s="52">
        <v>0</v>
      </c>
      <c r="E16" s="52">
        <v>0</v>
      </c>
      <c r="F16" s="31">
        <v>45</v>
      </c>
      <c r="G16" s="31">
        <v>30</v>
      </c>
      <c r="H16" s="31">
        <v>15</v>
      </c>
      <c r="I16" s="32">
        <f t="shared" si="0"/>
        <v>2.2222222222222223E-2</v>
      </c>
      <c r="J16" s="32">
        <f t="shared" si="0"/>
        <v>0</v>
      </c>
      <c r="K16" s="32">
        <f t="shared" si="0"/>
        <v>0</v>
      </c>
      <c r="L16" s="60">
        <f t="shared" si="1"/>
        <v>4.4444444444444446E-2</v>
      </c>
      <c r="M16" s="22">
        <f t="shared" si="2"/>
        <v>1.0055555555555555</v>
      </c>
      <c r="N16" s="59">
        <f t="shared" si="3"/>
        <v>1.005586592178771</v>
      </c>
      <c r="O16" s="29"/>
    </row>
    <row r="17" spans="1:15" ht="93">
      <c r="A17" s="130">
        <v>6</v>
      </c>
      <c r="B17" s="104" t="s">
        <v>111</v>
      </c>
      <c r="C17" s="104">
        <v>2</v>
      </c>
      <c r="D17" s="104">
        <v>0</v>
      </c>
      <c r="E17" s="104">
        <v>0</v>
      </c>
      <c r="F17" s="131">
        <v>45</v>
      </c>
      <c r="G17" s="131">
        <v>30</v>
      </c>
      <c r="H17" s="131">
        <v>15</v>
      </c>
      <c r="I17" s="132">
        <f t="shared" si="0"/>
        <v>4.4444444444444446E-2</v>
      </c>
      <c r="J17" s="132">
        <f t="shared" si="0"/>
        <v>0</v>
      </c>
      <c r="K17" s="132">
        <f t="shared" si="0"/>
        <v>0</v>
      </c>
      <c r="L17" s="133">
        <f t="shared" si="1"/>
        <v>8.8888888888888892E-2</v>
      </c>
      <c r="M17" s="134">
        <f t="shared" si="2"/>
        <v>1.0111111111111111</v>
      </c>
      <c r="N17" s="135">
        <f t="shared" si="3"/>
        <v>1.0112359550561798</v>
      </c>
      <c r="O17" s="29"/>
    </row>
    <row r="18" spans="1:15" ht="15.5">
      <c r="A18" s="136"/>
      <c r="B18" s="142" t="s">
        <v>305</v>
      </c>
      <c r="C18" s="137"/>
      <c r="D18" s="137"/>
      <c r="E18" s="137"/>
      <c r="F18" s="138"/>
      <c r="G18" s="138"/>
      <c r="H18" s="138"/>
      <c r="I18" s="139"/>
      <c r="J18" s="139"/>
      <c r="K18" s="139"/>
      <c r="L18" s="140"/>
      <c r="M18" s="127"/>
      <c r="N18" s="141"/>
      <c r="O18" s="29"/>
    </row>
    <row r="19" spans="1:15" ht="62">
      <c r="A19" s="102">
        <v>7</v>
      </c>
      <c r="B19" s="102" t="s">
        <v>136</v>
      </c>
      <c r="C19" s="30">
        <v>69</v>
      </c>
      <c r="D19" s="102">
        <v>0</v>
      </c>
      <c r="E19" s="102">
        <v>0</v>
      </c>
      <c r="F19" s="31">
        <v>45</v>
      </c>
      <c r="G19" s="31">
        <v>30</v>
      </c>
      <c r="H19" s="31">
        <v>15</v>
      </c>
      <c r="I19" s="32">
        <f t="shared" si="0"/>
        <v>1.5333333333333334</v>
      </c>
      <c r="J19" s="32">
        <f t="shared" si="0"/>
        <v>0</v>
      </c>
      <c r="K19" s="32">
        <f t="shared" si="0"/>
        <v>0</v>
      </c>
      <c r="L19" s="60">
        <f t="shared" si="1"/>
        <v>3.0666666666666669</v>
      </c>
      <c r="M19" s="22">
        <f t="shared" si="2"/>
        <v>1.3833333333333333</v>
      </c>
      <c r="N19" s="59">
        <f t="shared" si="3"/>
        <v>1.6216216216216215</v>
      </c>
      <c r="O19" s="29"/>
    </row>
    <row r="20" spans="1:15" ht="77.5">
      <c r="A20" s="62">
        <v>8</v>
      </c>
      <c r="B20" s="62" t="s">
        <v>139</v>
      </c>
      <c r="C20" s="30">
        <v>69</v>
      </c>
      <c r="D20" s="62">
        <v>0</v>
      </c>
      <c r="E20" s="62">
        <v>0</v>
      </c>
      <c r="F20" s="31">
        <v>45</v>
      </c>
      <c r="G20" s="31">
        <v>30</v>
      </c>
      <c r="H20" s="31">
        <v>15</v>
      </c>
      <c r="I20" s="32">
        <f t="shared" si="0"/>
        <v>1.5333333333333334</v>
      </c>
      <c r="J20" s="32">
        <f t="shared" si="0"/>
        <v>0</v>
      </c>
      <c r="K20" s="32">
        <f t="shared" si="0"/>
        <v>0</v>
      </c>
      <c r="L20" s="60">
        <f t="shared" si="1"/>
        <v>3.0666666666666669</v>
      </c>
      <c r="M20" s="22">
        <f t="shared" si="2"/>
        <v>1.3833333333333333</v>
      </c>
      <c r="N20" s="59">
        <f t="shared" si="3"/>
        <v>1.6216216216216215</v>
      </c>
      <c r="O20" s="29"/>
    </row>
    <row r="21" spans="1:15" ht="62">
      <c r="A21" s="77">
        <v>9</v>
      </c>
      <c r="B21" s="62" t="s">
        <v>141</v>
      </c>
      <c r="C21" s="30">
        <v>69</v>
      </c>
      <c r="D21" s="62">
        <v>0</v>
      </c>
      <c r="E21" s="62">
        <v>0</v>
      </c>
      <c r="F21" s="31">
        <v>45</v>
      </c>
      <c r="G21" s="31">
        <v>30</v>
      </c>
      <c r="H21" s="31">
        <v>15</v>
      </c>
      <c r="I21" s="32">
        <f t="shared" si="0"/>
        <v>1.5333333333333334</v>
      </c>
      <c r="J21" s="32">
        <f t="shared" si="0"/>
        <v>0</v>
      </c>
      <c r="K21" s="32">
        <f t="shared" si="0"/>
        <v>0</v>
      </c>
      <c r="L21" s="60">
        <f t="shared" si="1"/>
        <v>3.0666666666666669</v>
      </c>
      <c r="M21" s="22">
        <f t="shared" si="2"/>
        <v>1.3833333333333333</v>
      </c>
      <c r="N21" s="59">
        <f t="shared" si="3"/>
        <v>1.6216216216216215</v>
      </c>
      <c r="O21" s="29"/>
    </row>
    <row r="22" spans="1:15" ht="93">
      <c r="A22" s="77">
        <v>10</v>
      </c>
      <c r="B22" s="62" t="s">
        <v>175</v>
      </c>
      <c r="C22" s="30">
        <v>50</v>
      </c>
      <c r="D22" s="62">
        <v>0</v>
      </c>
      <c r="E22" s="62">
        <v>0</v>
      </c>
      <c r="F22" s="31">
        <v>45</v>
      </c>
      <c r="G22" s="31">
        <v>30</v>
      </c>
      <c r="H22" s="31">
        <v>15</v>
      </c>
      <c r="I22" s="32">
        <f t="shared" si="0"/>
        <v>1.1111111111111112</v>
      </c>
      <c r="J22" s="32">
        <f t="shared" si="0"/>
        <v>0</v>
      </c>
      <c r="K22" s="32">
        <f t="shared" si="0"/>
        <v>0</v>
      </c>
      <c r="L22" s="60">
        <f t="shared" si="1"/>
        <v>2.2222222222222223</v>
      </c>
      <c r="M22" s="22">
        <f t="shared" si="2"/>
        <v>1.2777777777777777</v>
      </c>
      <c r="N22" s="59">
        <f t="shared" si="3"/>
        <v>1.3846153846153846</v>
      </c>
      <c r="O22" s="29"/>
    </row>
    <row r="23" spans="1:15" ht="93">
      <c r="A23" s="77">
        <v>11</v>
      </c>
      <c r="B23" s="62" t="s">
        <v>153</v>
      </c>
      <c r="C23" s="30">
        <v>10</v>
      </c>
      <c r="D23" s="62">
        <v>0</v>
      </c>
      <c r="E23" s="62">
        <v>0</v>
      </c>
      <c r="F23" s="31">
        <v>45</v>
      </c>
      <c r="G23" s="31">
        <v>30</v>
      </c>
      <c r="H23" s="31">
        <v>15</v>
      </c>
      <c r="I23" s="32">
        <f t="shared" si="0"/>
        <v>0.22222222222222221</v>
      </c>
      <c r="J23" s="32">
        <f t="shared" si="0"/>
        <v>0</v>
      </c>
      <c r="K23" s="32">
        <f t="shared" si="0"/>
        <v>0</v>
      </c>
      <c r="L23" s="60">
        <f t="shared" si="1"/>
        <v>0.44444444444444442</v>
      </c>
      <c r="M23" s="22">
        <f t="shared" si="2"/>
        <v>1.0555555555555556</v>
      </c>
      <c r="N23" s="59">
        <f t="shared" si="3"/>
        <v>1.0588235294117647</v>
      </c>
      <c r="O23" s="29"/>
    </row>
    <row r="24" spans="1:15" ht="77.5">
      <c r="A24" s="77">
        <v>12</v>
      </c>
      <c r="B24" s="62" t="s">
        <v>157</v>
      </c>
      <c r="C24" s="30">
        <v>50</v>
      </c>
      <c r="D24" s="62">
        <v>0</v>
      </c>
      <c r="E24" s="62">
        <v>0</v>
      </c>
      <c r="F24" s="31">
        <v>45</v>
      </c>
      <c r="G24" s="31">
        <v>30</v>
      </c>
      <c r="H24" s="31">
        <v>15</v>
      </c>
      <c r="I24" s="32">
        <f t="shared" si="0"/>
        <v>1.1111111111111112</v>
      </c>
      <c r="J24" s="32">
        <f t="shared" si="0"/>
        <v>0</v>
      </c>
      <c r="K24" s="32">
        <f t="shared" si="0"/>
        <v>0</v>
      </c>
      <c r="L24" s="60">
        <f t="shared" si="1"/>
        <v>2.2222222222222223</v>
      </c>
      <c r="M24" s="22">
        <f t="shared" si="2"/>
        <v>1.2777777777777777</v>
      </c>
      <c r="N24" s="59">
        <f t="shared" si="3"/>
        <v>1.3846153846153846</v>
      </c>
      <c r="O24" s="29"/>
    </row>
    <row r="25" spans="1:15" ht="93">
      <c r="A25" s="103">
        <v>13</v>
      </c>
      <c r="B25" s="103" t="s">
        <v>162</v>
      </c>
      <c r="C25" s="130">
        <v>10</v>
      </c>
      <c r="D25" s="103">
        <v>0</v>
      </c>
      <c r="E25" s="103">
        <v>0</v>
      </c>
      <c r="F25" s="131">
        <v>45</v>
      </c>
      <c r="G25" s="131">
        <v>30</v>
      </c>
      <c r="H25" s="131">
        <v>15</v>
      </c>
      <c r="I25" s="132">
        <f t="shared" si="0"/>
        <v>0.22222222222222221</v>
      </c>
      <c r="J25" s="132">
        <f t="shared" si="0"/>
        <v>0</v>
      </c>
      <c r="K25" s="132">
        <f t="shared" si="0"/>
        <v>0</v>
      </c>
      <c r="L25" s="133">
        <f t="shared" si="1"/>
        <v>0.44444444444444442</v>
      </c>
      <c r="M25" s="134">
        <f t="shared" si="2"/>
        <v>1.0555555555555556</v>
      </c>
      <c r="N25" s="135">
        <f t="shared" si="3"/>
        <v>1.0588235294117647</v>
      </c>
      <c r="O25" s="29"/>
    </row>
    <row r="26" spans="1:15" ht="15.5">
      <c r="A26" s="124"/>
      <c r="B26" s="143" t="s">
        <v>306</v>
      </c>
      <c r="C26" s="136"/>
      <c r="D26" s="136"/>
      <c r="E26" s="136"/>
      <c r="F26" s="138"/>
      <c r="G26" s="138"/>
      <c r="H26" s="138"/>
      <c r="I26" s="139"/>
      <c r="J26" s="139"/>
      <c r="K26" s="139"/>
      <c r="L26" s="140"/>
      <c r="M26" s="127"/>
      <c r="N26" s="141"/>
      <c r="O26" s="29"/>
    </row>
    <row r="27" spans="1:15" ht="93">
      <c r="A27" s="30">
        <v>14</v>
      </c>
      <c r="B27" s="98" t="s">
        <v>188</v>
      </c>
      <c r="C27" s="98">
        <v>41</v>
      </c>
      <c r="D27" s="30"/>
      <c r="E27" s="30"/>
      <c r="F27" s="31">
        <v>45</v>
      </c>
      <c r="G27" s="31">
        <v>30</v>
      </c>
      <c r="H27" s="31">
        <v>15</v>
      </c>
      <c r="I27" s="32">
        <f t="shared" ref="I27:K39" si="4">C27/F27</f>
        <v>0.91111111111111109</v>
      </c>
      <c r="J27" s="32">
        <f t="shared" si="4"/>
        <v>0</v>
      </c>
      <c r="K27" s="32">
        <f t="shared" si="4"/>
        <v>0</v>
      </c>
      <c r="L27" s="60">
        <f t="shared" si="1"/>
        <v>1.8222222222222222</v>
      </c>
      <c r="M27" s="22">
        <f t="shared" si="2"/>
        <v>1.2277777777777779</v>
      </c>
      <c r="N27" s="59">
        <f t="shared" si="3"/>
        <v>1.2949640287769784</v>
      </c>
      <c r="O27" s="29"/>
    </row>
    <row r="28" spans="1:15" ht="155">
      <c r="A28" s="39">
        <v>15</v>
      </c>
      <c r="B28" s="78" t="s">
        <v>234</v>
      </c>
      <c r="C28" s="75">
        <v>7</v>
      </c>
      <c r="D28" s="30"/>
      <c r="E28" s="30"/>
      <c r="F28" s="31">
        <v>45</v>
      </c>
      <c r="G28" s="31">
        <v>30</v>
      </c>
      <c r="H28" s="31">
        <v>15</v>
      </c>
      <c r="I28" s="32">
        <f t="shared" si="4"/>
        <v>0.15555555555555556</v>
      </c>
      <c r="J28" s="32">
        <f t="shared" si="4"/>
        <v>0</v>
      </c>
      <c r="K28" s="32">
        <f t="shared" si="4"/>
        <v>0</v>
      </c>
      <c r="L28" s="60">
        <f t="shared" si="1"/>
        <v>0.31111111111111112</v>
      </c>
      <c r="M28" s="22">
        <f t="shared" si="2"/>
        <v>1.038888888888889</v>
      </c>
      <c r="N28" s="59">
        <f t="shared" si="3"/>
        <v>1.0404624277456647</v>
      </c>
      <c r="O28" s="29"/>
    </row>
    <row r="29" spans="1:15" ht="232.5">
      <c r="A29" s="30">
        <v>16</v>
      </c>
      <c r="B29" s="78" t="s">
        <v>189</v>
      </c>
      <c r="C29" s="75">
        <v>3</v>
      </c>
      <c r="D29" s="39"/>
      <c r="E29" s="39"/>
      <c r="F29" s="28">
        <v>45</v>
      </c>
      <c r="G29" s="28">
        <v>30</v>
      </c>
      <c r="H29" s="28">
        <v>15</v>
      </c>
      <c r="I29" s="24">
        <f t="shared" si="4"/>
        <v>6.6666666666666666E-2</v>
      </c>
      <c r="J29" s="24">
        <f t="shared" si="4"/>
        <v>0</v>
      </c>
      <c r="K29" s="24">
        <f t="shared" si="4"/>
        <v>0</v>
      </c>
      <c r="L29" s="60">
        <f t="shared" si="1"/>
        <v>0.13333333333333333</v>
      </c>
      <c r="M29" s="22">
        <f t="shared" si="2"/>
        <v>1.0166666666666666</v>
      </c>
      <c r="N29" s="59">
        <f t="shared" si="3"/>
        <v>1.0169491525423728</v>
      </c>
      <c r="O29" s="29"/>
    </row>
    <row r="30" spans="1:15" ht="124">
      <c r="A30" s="76">
        <v>17</v>
      </c>
      <c r="B30" s="79" t="s">
        <v>190</v>
      </c>
      <c r="C30" s="76">
        <v>15</v>
      </c>
      <c r="D30" s="39"/>
      <c r="E30" s="39"/>
      <c r="F30" s="28">
        <v>45</v>
      </c>
      <c r="G30" s="28">
        <v>30</v>
      </c>
      <c r="H30" s="28">
        <v>15</v>
      </c>
      <c r="I30" s="24">
        <f t="shared" si="4"/>
        <v>0.33333333333333331</v>
      </c>
      <c r="J30" s="24">
        <f t="shared" si="4"/>
        <v>0</v>
      </c>
      <c r="K30" s="24">
        <f t="shared" si="4"/>
        <v>0</v>
      </c>
      <c r="L30" s="60">
        <f t="shared" si="1"/>
        <v>0.66666666666666663</v>
      </c>
      <c r="M30" s="22">
        <f t="shared" si="2"/>
        <v>1.0833333333333333</v>
      </c>
      <c r="N30" s="59">
        <f t="shared" si="3"/>
        <v>1.0909090909090911</v>
      </c>
      <c r="O30" s="29"/>
    </row>
    <row r="31" spans="1:15" ht="93">
      <c r="A31" s="30">
        <v>18</v>
      </c>
      <c r="B31" s="79" t="s">
        <v>191</v>
      </c>
      <c r="C31" s="76">
        <v>30</v>
      </c>
      <c r="D31" s="39"/>
      <c r="E31" s="39"/>
      <c r="F31" s="28">
        <v>45</v>
      </c>
      <c r="G31" s="28">
        <v>30</v>
      </c>
      <c r="H31" s="28">
        <v>15</v>
      </c>
      <c r="I31" s="24">
        <f t="shared" si="4"/>
        <v>0.66666666666666663</v>
      </c>
      <c r="J31" s="24">
        <f t="shared" si="4"/>
        <v>0</v>
      </c>
      <c r="K31" s="24">
        <f t="shared" si="4"/>
        <v>0</v>
      </c>
      <c r="L31" s="60">
        <f t="shared" si="1"/>
        <v>1.3333333333333333</v>
      </c>
      <c r="M31" s="22">
        <f t="shared" si="2"/>
        <v>1.1666666666666667</v>
      </c>
      <c r="N31" s="59">
        <f t="shared" si="3"/>
        <v>1.2</v>
      </c>
      <c r="O31" s="29"/>
    </row>
    <row r="32" spans="1:15" ht="78.75" customHeight="1">
      <c r="A32" s="76">
        <v>19</v>
      </c>
      <c r="B32" s="79" t="s">
        <v>192</v>
      </c>
      <c r="C32" s="76">
        <v>62</v>
      </c>
      <c r="D32" s="39"/>
      <c r="E32" s="23"/>
      <c r="F32" s="33">
        <v>45</v>
      </c>
      <c r="G32" s="33">
        <v>30</v>
      </c>
      <c r="H32" s="33">
        <v>15</v>
      </c>
      <c r="I32" s="24">
        <f t="shared" si="4"/>
        <v>1.3777777777777778</v>
      </c>
      <c r="J32" s="24">
        <f t="shared" si="4"/>
        <v>0</v>
      </c>
      <c r="K32" s="24">
        <f t="shared" si="4"/>
        <v>0</v>
      </c>
      <c r="L32" s="60">
        <f t="shared" si="1"/>
        <v>2.7555555555555555</v>
      </c>
      <c r="M32" s="22">
        <f t="shared" si="2"/>
        <v>1.3444444444444446</v>
      </c>
      <c r="N32" s="59">
        <f t="shared" si="3"/>
        <v>1.5254237288135593</v>
      </c>
    </row>
    <row r="33" spans="1:14" ht="102" customHeight="1">
      <c r="A33" s="130">
        <v>20</v>
      </c>
      <c r="B33" s="123" t="s">
        <v>193</v>
      </c>
      <c r="C33" s="123">
        <v>19</v>
      </c>
      <c r="D33" s="144"/>
      <c r="E33" s="145"/>
      <c r="F33" s="144">
        <v>45</v>
      </c>
      <c r="G33" s="144">
        <v>30</v>
      </c>
      <c r="H33" s="144">
        <v>15</v>
      </c>
      <c r="I33" s="146">
        <f t="shared" si="4"/>
        <v>0.42222222222222222</v>
      </c>
      <c r="J33" s="146">
        <f t="shared" si="4"/>
        <v>0</v>
      </c>
      <c r="K33" s="146">
        <f t="shared" si="4"/>
        <v>0</v>
      </c>
      <c r="L33" s="133">
        <f t="shared" si="1"/>
        <v>0.84444444444444444</v>
      </c>
      <c r="M33" s="134">
        <f t="shared" si="2"/>
        <v>1.1055555555555556</v>
      </c>
      <c r="N33" s="135">
        <f>8/(8-(I33+J33+K33)*2)</f>
        <v>1.1180124223602483</v>
      </c>
    </row>
    <row r="34" spans="1:14" ht="17.25" customHeight="1">
      <c r="A34" s="124"/>
      <c r="B34" s="149" t="s">
        <v>235</v>
      </c>
      <c r="C34" s="147"/>
      <c r="D34" s="147"/>
      <c r="E34" s="148"/>
      <c r="F34" s="147"/>
      <c r="G34" s="147"/>
      <c r="H34" s="147"/>
      <c r="I34" s="126"/>
      <c r="J34" s="126"/>
      <c r="K34" s="126"/>
      <c r="L34" s="140"/>
      <c r="M34" s="127"/>
      <c r="N34" s="141"/>
    </row>
    <row r="35" spans="1:14" ht="79.5" customHeight="1">
      <c r="A35" s="30">
        <v>21</v>
      </c>
      <c r="B35" s="85" t="s">
        <v>237</v>
      </c>
      <c r="C35" s="100">
        <v>20</v>
      </c>
      <c r="D35" s="100">
        <v>1</v>
      </c>
      <c r="E35" s="100">
        <v>0</v>
      </c>
      <c r="F35" s="33">
        <v>45</v>
      </c>
      <c r="G35" s="33">
        <v>30</v>
      </c>
      <c r="H35" s="33">
        <v>15</v>
      </c>
      <c r="I35" s="24">
        <f t="shared" si="4"/>
        <v>0.44444444444444442</v>
      </c>
      <c r="J35" s="24">
        <f t="shared" si="4"/>
        <v>3.3333333333333333E-2</v>
      </c>
      <c r="K35" s="24">
        <f t="shared" si="4"/>
        <v>0</v>
      </c>
      <c r="L35" s="60">
        <f t="shared" si="1"/>
        <v>0.95555555555555549</v>
      </c>
      <c r="M35" s="22">
        <f t="shared" si="2"/>
        <v>1.1194444444444445</v>
      </c>
      <c r="N35" s="59">
        <f t="shared" ref="N35:N46" si="5">8/(8-(I35+J35+K35)*2)</f>
        <v>1.1356466876971609</v>
      </c>
    </row>
    <row r="36" spans="1:14" ht="72" customHeight="1">
      <c r="A36" s="39">
        <v>22</v>
      </c>
      <c r="B36" s="88" t="s">
        <v>243</v>
      </c>
      <c r="C36" s="89">
        <v>2</v>
      </c>
      <c r="D36" s="89">
        <v>0</v>
      </c>
      <c r="E36" s="11">
        <v>0</v>
      </c>
      <c r="F36" s="33">
        <v>45</v>
      </c>
      <c r="G36" s="33">
        <v>30</v>
      </c>
      <c r="H36" s="33">
        <v>15</v>
      </c>
      <c r="I36" s="24">
        <f t="shared" si="4"/>
        <v>4.4444444444444446E-2</v>
      </c>
      <c r="J36" s="24">
        <f t="shared" si="4"/>
        <v>0</v>
      </c>
      <c r="K36" s="24">
        <f t="shared" si="4"/>
        <v>0</v>
      </c>
      <c r="L36" s="60">
        <f t="shared" si="1"/>
        <v>8.8888888888888892E-2</v>
      </c>
      <c r="M36" s="22">
        <f t="shared" si="2"/>
        <v>1.0111111111111111</v>
      </c>
      <c r="N36" s="59">
        <f t="shared" si="5"/>
        <v>1.0112359550561798</v>
      </c>
    </row>
    <row r="37" spans="1:14" ht="78.75" customHeight="1">
      <c r="A37" s="30">
        <v>23</v>
      </c>
      <c r="B37" s="88" t="s">
        <v>246</v>
      </c>
      <c r="C37" s="89">
        <v>2</v>
      </c>
      <c r="D37" s="89">
        <v>0</v>
      </c>
      <c r="E37" s="11">
        <v>0</v>
      </c>
      <c r="F37" s="33">
        <v>45</v>
      </c>
      <c r="G37" s="33">
        <v>30</v>
      </c>
      <c r="H37" s="33">
        <v>15</v>
      </c>
      <c r="I37" s="24">
        <f t="shared" si="4"/>
        <v>4.4444444444444446E-2</v>
      </c>
      <c r="J37" s="24">
        <f t="shared" si="4"/>
        <v>0</v>
      </c>
      <c r="K37" s="24">
        <f t="shared" si="4"/>
        <v>0</v>
      </c>
      <c r="L37" s="60">
        <f t="shared" si="1"/>
        <v>8.8888888888888892E-2</v>
      </c>
      <c r="M37" s="22">
        <f t="shared" si="2"/>
        <v>1.0111111111111111</v>
      </c>
      <c r="N37" s="59">
        <f t="shared" si="5"/>
        <v>1.0112359550561798</v>
      </c>
    </row>
    <row r="38" spans="1:14" ht="92.25" customHeight="1">
      <c r="A38" s="83">
        <v>24</v>
      </c>
      <c r="B38" s="88" t="s">
        <v>249</v>
      </c>
      <c r="C38" s="89">
        <v>2</v>
      </c>
      <c r="D38" s="89">
        <v>0</v>
      </c>
      <c r="E38" s="11">
        <v>0</v>
      </c>
      <c r="F38" s="33">
        <v>45</v>
      </c>
      <c r="G38" s="33">
        <v>30</v>
      </c>
      <c r="H38" s="33">
        <v>15</v>
      </c>
      <c r="I38" s="24">
        <f t="shared" si="4"/>
        <v>4.4444444444444446E-2</v>
      </c>
      <c r="J38" s="24">
        <f t="shared" si="4"/>
        <v>0</v>
      </c>
      <c r="K38" s="24">
        <f t="shared" si="4"/>
        <v>0</v>
      </c>
      <c r="L38" s="60">
        <f t="shared" si="1"/>
        <v>8.8888888888888892E-2</v>
      </c>
      <c r="M38" s="22">
        <f t="shared" si="2"/>
        <v>1.0111111111111111</v>
      </c>
      <c r="N38" s="59">
        <f t="shared" si="5"/>
        <v>1.0112359550561798</v>
      </c>
    </row>
    <row r="39" spans="1:14" ht="88.5" customHeight="1">
      <c r="A39" s="30">
        <v>25</v>
      </c>
      <c r="B39" s="88" t="s">
        <v>250</v>
      </c>
      <c r="C39" s="89">
        <v>4</v>
      </c>
      <c r="D39" s="89">
        <v>0</v>
      </c>
      <c r="E39" s="11">
        <v>0</v>
      </c>
      <c r="F39" s="33">
        <v>45</v>
      </c>
      <c r="G39" s="33">
        <v>30</v>
      </c>
      <c r="H39" s="33">
        <v>15</v>
      </c>
      <c r="I39" s="24">
        <f t="shared" si="4"/>
        <v>8.8888888888888892E-2</v>
      </c>
      <c r="J39" s="24">
        <f t="shared" si="4"/>
        <v>0</v>
      </c>
      <c r="K39" s="24">
        <f t="shared" si="4"/>
        <v>0</v>
      </c>
      <c r="L39" s="60">
        <f t="shared" si="1"/>
        <v>0.17777777777777778</v>
      </c>
      <c r="M39" s="22">
        <f t="shared" si="2"/>
        <v>1.0222222222222221</v>
      </c>
      <c r="N39" s="59">
        <f t="shared" si="5"/>
        <v>1.0227272727272727</v>
      </c>
    </row>
    <row r="40" spans="1:14" ht="46.5">
      <c r="A40" s="83">
        <v>26</v>
      </c>
      <c r="B40" s="88" t="s">
        <v>253</v>
      </c>
      <c r="C40" s="89">
        <v>6</v>
      </c>
      <c r="D40" s="89">
        <v>1.5</v>
      </c>
      <c r="E40" s="11">
        <v>0.2</v>
      </c>
      <c r="F40" s="33">
        <v>45</v>
      </c>
      <c r="G40" s="33">
        <v>30</v>
      </c>
      <c r="H40" s="33">
        <v>15</v>
      </c>
      <c r="I40" s="24">
        <f t="shared" ref="I40:I46" si="6">C40/F40</f>
        <v>0.13333333333333333</v>
      </c>
      <c r="J40" s="24">
        <f t="shared" ref="J40:J46" si="7">D40/G40</f>
        <v>0.05</v>
      </c>
      <c r="K40" s="24">
        <f t="shared" ref="K40:K46" si="8">E40/H40</f>
        <v>1.3333333333333334E-2</v>
      </c>
      <c r="L40" s="60">
        <f t="shared" ref="L40:L46" si="9">(I40+J40+K40)*2</f>
        <v>0.39333333333333337</v>
      </c>
      <c r="M40" s="22">
        <f t="shared" ref="M40:M46" si="10">((I40+J40+K40)*2+8)/8</f>
        <v>1.0491666666666666</v>
      </c>
      <c r="N40" s="59">
        <f t="shared" si="5"/>
        <v>1.0517090271691498</v>
      </c>
    </row>
    <row r="41" spans="1:14" ht="62">
      <c r="A41" s="30">
        <v>27</v>
      </c>
      <c r="B41" s="88" t="s">
        <v>254</v>
      </c>
      <c r="C41" s="89">
        <v>7</v>
      </c>
      <c r="D41" s="89">
        <v>1</v>
      </c>
      <c r="E41" s="11">
        <v>0</v>
      </c>
      <c r="F41" s="33">
        <v>45</v>
      </c>
      <c r="G41" s="33">
        <v>30</v>
      </c>
      <c r="H41" s="33">
        <v>15</v>
      </c>
      <c r="I41" s="24">
        <f t="shared" si="6"/>
        <v>0.15555555555555556</v>
      </c>
      <c r="J41" s="24">
        <f t="shared" si="7"/>
        <v>3.3333333333333333E-2</v>
      </c>
      <c r="K41" s="24">
        <f t="shared" si="8"/>
        <v>0</v>
      </c>
      <c r="L41" s="60">
        <f t="shared" si="9"/>
        <v>0.37777777777777777</v>
      </c>
      <c r="M41" s="22">
        <f t="shared" si="10"/>
        <v>1.0472222222222223</v>
      </c>
      <c r="N41" s="59">
        <f t="shared" si="5"/>
        <v>1.0495626822157436</v>
      </c>
    </row>
    <row r="42" spans="1:14" ht="62">
      <c r="A42" s="83">
        <v>28</v>
      </c>
      <c r="B42" s="90" t="s">
        <v>255</v>
      </c>
      <c r="C42" s="89">
        <v>25</v>
      </c>
      <c r="D42" s="89">
        <v>0</v>
      </c>
      <c r="E42" s="11">
        <v>0</v>
      </c>
      <c r="F42" s="33">
        <v>45</v>
      </c>
      <c r="G42" s="33">
        <v>30</v>
      </c>
      <c r="H42" s="33">
        <v>15</v>
      </c>
      <c r="I42" s="24">
        <f t="shared" si="6"/>
        <v>0.55555555555555558</v>
      </c>
      <c r="J42" s="24">
        <f t="shared" si="7"/>
        <v>0</v>
      </c>
      <c r="K42" s="24">
        <f t="shared" si="8"/>
        <v>0</v>
      </c>
      <c r="L42" s="60">
        <f t="shared" si="9"/>
        <v>1.1111111111111112</v>
      </c>
      <c r="M42" s="22">
        <f t="shared" si="10"/>
        <v>1.1388888888888888</v>
      </c>
      <c r="N42" s="59">
        <f t="shared" si="5"/>
        <v>1.161290322580645</v>
      </c>
    </row>
    <row r="43" spans="1:14" ht="46.5">
      <c r="A43" s="30">
        <v>29</v>
      </c>
      <c r="B43" s="88" t="s">
        <v>258</v>
      </c>
      <c r="C43" s="89">
        <v>3</v>
      </c>
      <c r="D43" s="89">
        <v>1</v>
      </c>
      <c r="E43" s="11">
        <v>0</v>
      </c>
      <c r="F43" s="33">
        <v>45</v>
      </c>
      <c r="G43" s="33">
        <v>30</v>
      </c>
      <c r="H43" s="33">
        <v>15</v>
      </c>
      <c r="I43" s="24">
        <f t="shared" si="6"/>
        <v>6.6666666666666666E-2</v>
      </c>
      <c r="J43" s="24">
        <f t="shared" si="7"/>
        <v>3.3333333333333333E-2</v>
      </c>
      <c r="K43" s="24">
        <f t="shared" si="8"/>
        <v>0</v>
      </c>
      <c r="L43" s="60">
        <f t="shared" si="9"/>
        <v>0.2</v>
      </c>
      <c r="M43" s="22">
        <f t="shared" si="10"/>
        <v>1.0249999999999999</v>
      </c>
      <c r="N43" s="59">
        <f t="shared" si="5"/>
        <v>1.0256410256410258</v>
      </c>
    </row>
    <row r="44" spans="1:14" ht="62">
      <c r="A44" s="83">
        <v>30</v>
      </c>
      <c r="B44" s="88" t="s">
        <v>261</v>
      </c>
      <c r="C44" s="89">
        <v>5</v>
      </c>
      <c r="D44" s="89">
        <v>0</v>
      </c>
      <c r="E44" s="11">
        <v>0.1</v>
      </c>
      <c r="F44" s="33">
        <v>45</v>
      </c>
      <c r="G44" s="33">
        <v>30</v>
      </c>
      <c r="H44" s="33">
        <v>15</v>
      </c>
      <c r="I44" s="24">
        <f t="shared" si="6"/>
        <v>0.1111111111111111</v>
      </c>
      <c r="J44" s="24">
        <f t="shared" si="7"/>
        <v>0</v>
      </c>
      <c r="K44" s="24">
        <f t="shared" si="8"/>
        <v>6.6666666666666671E-3</v>
      </c>
      <c r="L44" s="60">
        <f t="shared" si="9"/>
        <v>0.23555555555555555</v>
      </c>
      <c r="M44" s="22">
        <f t="shared" si="10"/>
        <v>1.0294444444444444</v>
      </c>
      <c r="N44" s="59">
        <f t="shared" si="5"/>
        <v>1.0303377218088152</v>
      </c>
    </row>
    <row r="45" spans="1:14" ht="31">
      <c r="A45" s="30">
        <v>31</v>
      </c>
      <c r="B45" s="88" t="s">
        <v>264</v>
      </c>
      <c r="C45" s="89">
        <v>4</v>
      </c>
      <c r="D45" s="89">
        <v>0</v>
      </c>
      <c r="E45" s="11">
        <v>0.1</v>
      </c>
      <c r="F45" s="33">
        <v>45</v>
      </c>
      <c r="G45" s="33">
        <v>30</v>
      </c>
      <c r="H45" s="33">
        <v>15</v>
      </c>
      <c r="I45" s="24">
        <f t="shared" si="6"/>
        <v>8.8888888888888892E-2</v>
      </c>
      <c r="J45" s="24">
        <f t="shared" si="7"/>
        <v>0</v>
      </c>
      <c r="K45" s="24">
        <f t="shared" si="8"/>
        <v>6.6666666666666671E-3</v>
      </c>
      <c r="L45" s="60">
        <f t="shared" si="9"/>
        <v>0.19111111111111112</v>
      </c>
      <c r="M45" s="22">
        <f t="shared" si="10"/>
        <v>1.0238888888888888</v>
      </c>
      <c r="N45" s="59">
        <f t="shared" si="5"/>
        <v>1.0244735344336937</v>
      </c>
    </row>
    <row r="46" spans="1:14" ht="46.5">
      <c r="A46" s="83">
        <v>32</v>
      </c>
      <c r="B46" s="90" t="s">
        <v>267</v>
      </c>
      <c r="C46" s="89">
        <v>8</v>
      </c>
      <c r="D46" s="89">
        <v>0</v>
      </c>
      <c r="E46" s="11">
        <v>0</v>
      </c>
      <c r="F46" s="33">
        <v>45</v>
      </c>
      <c r="G46" s="33">
        <v>30</v>
      </c>
      <c r="H46" s="33">
        <v>15</v>
      </c>
      <c r="I46" s="24">
        <f t="shared" si="6"/>
        <v>0.17777777777777778</v>
      </c>
      <c r="J46" s="24">
        <f t="shared" si="7"/>
        <v>0</v>
      </c>
      <c r="K46" s="24">
        <f t="shared" si="8"/>
        <v>0</v>
      </c>
      <c r="L46" s="60">
        <f t="shared" si="9"/>
        <v>0.35555555555555557</v>
      </c>
      <c r="M46" s="22">
        <f t="shared" si="10"/>
        <v>1.0444444444444445</v>
      </c>
      <c r="N46" s="59">
        <f t="shared" si="5"/>
        <v>1.0465116279069766</v>
      </c>
    </row>
  </sheetData>
  <mergeCells count="9">
    <mergeCell ref="A6:M6"/>
    <mergeCell ref="J1:M1"/>
    <mergeCell ref="J2:M2"/>
    <mergeCell ref="A8:A9"/>
    <mergeCell ref="B8:B9"/>
    <mergeCell ref="C8:E8"/>
    <mergeCell ref="F8:H8"/>
    <mergeCell ref="I8:K8"/>
    <mergeCell ref="L8:L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Лист5!Заголовки_для_печати</vt:lpstr>
      <vt:lpstr>Лист2!Область_печати</vt:lpstr>
      <vt:lpstr>Лист3!Область_печати</vt:lpstr>
      <vt:lpstr>Лист5!Область_печати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Krasavin_av</cp:lastModifiedBy>
  <cp:lastPrinted>2021-10-12T08:48:06Z</cp:lastPrinted>
  <dcterms:created xsi:type="dcterms:W3CDTF">2016-02-10T13:22:54Z</dcterms:created>
  <dcterms:modified xsi:type="dcterms:W3CDTF">2021-10-12T08:49:40Z</dcterms:modified>
</cp:coreProperties>
</file>